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Szociális és rehabilitációs szakgondozó\"/>
    </mc:Choice>
  </mc:AlternateContent>
  <xr:revisionPtr revIDLastSave="0" documentId="13_ncr:1_{4CAD39D1-4AFD-4E31-8BA6-A7A8E5D06B7B}" xr6:coauthVersionLast="47" xr6:coauthVersionMax="47" xr10:uidLastSave="{00000000-0000-0000-0000-000000000000}"/>
  <bookViews>
    <workbookView xWindow="-120" yWindow="-120" windowWidth="29040" windowHeight="15990" activeTab="1" xr2:uid="{00000000-000D-0000-FFFF-FFFF00000000}"/>
  </bookViews>
  <sheets>
    <sheet name="6.2" sheetId="1" r:id="rId1"/>
    <sheet name="6.3" sheetId="7" r:id="rId2"/>
  </sheets>
  <definedNames>
    <definedName name="_xlnm._FilterDatabase" localSheetId="0" hidden="1">'6.2'!$A$1:$H$455</definedName>
    <definedName name="_xlnm._FilterDatabase" localSheetId="1" hidden="1">'6.3'!$A$1:$H$877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7" l="1"/>
  <c r="H36" i="7"/>
  <c r="H74" i="7"/>
  <c r="H90" i="7"/>
  <c r="H111" i="7"/>
  <c r="H133" i="7"/>
  <c r="H142" i="7"/>
  <c r="H173" i="7"/>
  <c r="H187" i="7"/>
  <c r="H213" i="7"/>
  <c r="H237" i="7"/>
  <c r="H246" i="7"/>
  <c r="H268" i="7"/>
  <c r="H290" i="7"/>
  <c r="H317" i="7"/>
  <c r="H325" i="7"/>
  <c r="H350" i="7"/>
  <c r="H363" i="7"/>
  <c r="H380" i="7"/>
  <c r="H398" i="7"/>
  <c r="H421" i="7"/>
  <c r="H458" i="7"/>
  <c r="H469" i="7"/>
  <c r="H488" i="7"/>
  <c r="H504" i="7"/>
  <c r="H517" i="7"/>
  <c r="F538" i="7" s="1"/>
  <c r="H529" i="7"/>
  <c r="H536" i="7"/>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<sst xmlns="http://schemas.openxmlformats.org/spreadsheetml/2006/main" count="921" uniqueCount="553">
  <si>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</si>
  <si>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</si>
  <si>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</si>
  <si>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</si>
  <si>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</si>
  <si>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</si>
  <si>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</si>
  <si>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</si>
  <si>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</si>
  <si>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</si>
  <si>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</si>
  <si>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</si>
  <si>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</si>
  <si>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</si>
  <si>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</si>
  <si>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</si>
  <si>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</si>
  <si>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</si>
  <si>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</si>
  <si>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</si>
  <si>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</si>
  <si>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</si>
  <si>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</si>
  <si>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</si>
  <si>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</si>
  <si>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</si>
  <si>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</si>
  <si>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</si>
  <si>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</si>
  <si>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</si>
  <si>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</si>
  <si>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</si>
  <si>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</si>
  <si>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</si>
  <si>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</si>
  <si>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</si>
  <si>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</si>
  <si>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</si>
  <si>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</si>
  <si>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</si>
  <si>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</si>
  <si>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</si>
  <si>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</si>
  <si>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</si>
  <si>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</si>
  <si>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</si>
  <si>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</si>
  <si>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</si>
  <si>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</si>
  <si>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</si>
  <si>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</si>
  <si>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</si>
  <si>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</si>
  <si>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</si>
  <si>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</si>
  <si>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</si>
  <si>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</si>
  <si>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</si>
  <si>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</si>
  <si>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</si>
  <si>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</si>
  <si>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</si>
  <si>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</si>
  <si>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</si>
  <si>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</si>
  <si>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</si>
  <si>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</si>
  <si>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</si>
  <si>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</si>
  <si>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</si>
  <si>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</si>
  <si>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</si>
  <si>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</si>
  <si>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</si>
  <si>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</si>
  <si>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</si>
  <si>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</si>
  <si>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</si>
  <si>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</si>
  <si>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</si>
  <si>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</si>
  <si>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</si>
  <si>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</si>
  <si>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</si>
  <si>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</si>
  <si>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</si>
  <si>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</si>
  <si>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</si>
  <si>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</si>
  <si>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</si>
  <si>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</si>
  <si>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</si>
  <si>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</si>
  <si>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</si>
  <si>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</si>
  <si>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</si>
  <si>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</si>
  <si>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</si>
  <si>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</si>
  <si>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</si>
  <si>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</si>
  <si>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</si>
  <si>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</si>
  <si>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</si>
  <si>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</si>
  <si>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</si>
  <si>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</si>
  <si>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</si>
  <si>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</si>
  <si>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</si>
  <si>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</si>
  <si>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</si>
  <si>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</si>
  <si>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</si>
  <si>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</si>
  <si>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</si>
  <si>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</si>
  <si>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</si>
  <si>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</si>
  <si>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</si>
  <si>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</si>
  <si>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</si>
  <si>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</si>
  <si>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</si>
  <si>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</si>
  <si>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</si>
  <si>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</si>
  <si>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</si>
  <si>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</si>
  <si>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</si>
  <si>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</si>
  <si>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</si>
  <si>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</si>
  <si>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</si>
  <si>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</si>
  <si>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</si>
  <si>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</si>
  <si>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</si>
  <si>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</si>
  <si>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</si>
  <si>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</si>
  <si>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</si>
  <si>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</si>
  <si>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</si>
  <si>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</si>
  <si>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</si>
  <si>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</si>
  <si>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</si>
  <si>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</si>
  <si>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</si>
  <si>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</si>
  <si>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</si>
  <si>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t>Szakirányú oktatás összes óraszáma:</t>
  </si>
  <si>
    <t>Fejlődési rendellenességek, fogyatékosságok, fejlesztés, rehabilitáció</t>
  </si>
  <si>
    <t>Élettörténeti munka</t>
  </si>
  <si>
    <t>A gyermekvédelem pszichológiai vonatkozásai</t>
  </si>
  <si>
    <t>Gyógypedagógiai ismeretek</t>
  </si>
  <si>
    <t xml:space="preserve">Pszichológiai és pedagógiai ismeretek </t>
  </si>
  <si>
    <t xml:space="preserve">Gyógypedagógiai ismeretek </t>
  </si>
  <si>
    <t>Pszichológiai és pedagógiai ismeretek</t>
  </si>
  <si>
    <t>Szükségletek</t>
  </si>
  <si>
    <t>Háztartási ismeretek</t>
  </si>
  <si>
    <t>Szociális munka</t>
  </si>
  <si>
    <t>Szociálpolitikai alapismeretek</t>
  </si>
  <si>
    <t>Mentálhigiéné</t>
  </si>
  <si>
    <t>Minőségbiztosítás</t>
  </si>
  <si>
    <t>Intézményi adminisztráció</t>
  </si>
  <si>
    <t>Szociális munka csoportokkal</t>
  </si>
  <si>
    <t>Általános szociális munka</t>
  </si>
  <si>
    <t>Betegmegfigyelés</t>
  </si>
  <si>
    <t>Rehabilitáció</t>
  </si>
  <si>
    <t>Ismeri a gyógyszerek fajtáit, beadási módjait.</t>
  </si>
  <si>
    <t>Alapápolási feladatok</t>
  </si>
  <si>
    <t>Közösségi szociális munka</t>
  </si>
  <si>
    <t>Pszichológiai alapismeretek</t>
  </si>
  <si>
    <t xml:space="preserve">Szociális munka egyénekkel és családokkal </t>
  </si>
  <si>
    <t>Vezetői és orvosi irányítással preventív feladatokat lát el a járványok kialakulásának megelőzése, terjedésének megakadályozása érdekében.</t>
  </si>
  <si>
    <t>Gerontológiai alapismeretek</t>
  </si>
  <si>
    <t>A gondozás mentálhigiénés vonatkozásai</t>
  </si>
  <si>
    <r>
      <t xml:space="preserve">Kapcsolódó tananyagegységek: 
</t>
    </r>
    <r>
      <rPr>
        <sz val="11"/>
        <rFont val="Franklin Gothic Book"/>
        <family val="2"/>
        <charset val="238"/>
      </rPr>
      <t>"D"</t>
    </r>
  </si>
  <si>
    <r>
      <t>időkeret:</t>
    </r>
    <r>
      <rPr>
        <sz val="11"/>
        <rFont val="Franklin Gothic Book"/>
        <family val="2"/>
        <charset val="238"/>
      </rPr>
      <t xml:space="preserve"> 3X45 perc</t>
    </r>
  </si>
  <si>
    <t>A tanulók páros vagy csoportmunkában készítsenek gondolattérképeket az alábbi témakörökben:
- A gyermekvédelem és a gyermekjóléti szolgáltatások jogi szabályozásai
- A gyermekvédelmi jelzőrendszer működése
- A gyermekek jogai és kötelességei
- A gyermekjóléti és gyermekvédelmi ellátás intézményrendszere és jellemzői
- A gyermekbántalmazás és elhanyagolás
- A gyermekvédelemmel és gyermekjóléti szolgáltatással összefüggő adminisztrációs és dokumentációs kötelezettségek
A gondolattérképek elkészítéséhez használjanak hagyományos eszközöket (rajzlap, csomagolópapír, filctoll, zsírkréta stb.). Az elkészült gondolattérképeket mutassák be a csoportnak!.</t>
  </si>
  <si>
    <r>
      <t xml:space="preserve">Kapcsolódó tananyagegységek:        
</t>
    </r>
    <r>
      <rPr>
        <sz val="11"/>
        <rFont val="Franklin Gothic Book"/>
        <family val="2"/>
        <charset val="238"/>
      </rPr>
      <t>"G", "E"</t>
    </r>
  </si>
  <si>
    <r>
      <t xml:space="preserve">időkeret: </t>
    </r>
    <r>
      <rPr>
        <sz val="11"/>
        <rFont val="Franklin Gothic Book"/>
        <family val="2"/>
        <charset val="238"/>
      </rPr>
      <t>4X45 perc</t>
    </r>
  </si>
  <si>
    <t>A tanulók háromfős csoportban készítsenek egy szakmai továbbképző napra vonatkozó rendezvénytervet, melynek fókuszában a fogyatékkal élő személyek rehabilitációja és integrációja áll. 
A rendezvényen legalább hat — egy választott fogyatékossággal összefüggő — előadáscím szerepeljen. 
Egyik előadást a csoport tartja, ehhez készítsenek egy minimum tíz, maximum tizenöt diából álló PowerPoint-prezentációt, amely bemutatja a választott fogyatékossággal összefüggő gyógyászati segédeszközöket. 
+A rendezvényhez tervezzenek egy plakáttervezetet digitális eszközök alkalmazásával, majd az elkészült plakáttervezetet bemutatják, és a prezentáció segítségével megtartják az előadást.</t>
  </si>
  <si>
    <r>
      <t xml:space="preserve">Kapcsolódó tananyagegységek:        
</t>
    </r>
    <r>
      <rPr>
        <sz val="11"/>
        <rFont val="Franklin Gothic Book"/>
        <family val="2"/>
        <charset val="238"/>
      </rPr>
      <t>"A", "F"</t>
    </r>
  </si>
  <si>
    <r>
      <t xml:space="preserve">időkeret: </t>
    </r>
    <r>
      <rPr>
        <sz val="11"/>
        <rFont val="Franklin Gothic Book"/>
        <family val="2"/>
        <charset val="238"/>
      </rPr>
      <t>5x45 perc</t>
    </r>
  </si>
  <si>
    <t>A tanulók készítsenek protokollgyűjteményt öt alapápolási tevékenységről. 
A protokollok tartalmazzák az alapápolási tevékenység megnevezését, célját, az előkészítendő eszközök listáját, a folyamat részletes leírását (a műveletek pontos kivitelezését), a tevékenység során betartandó szabályokat, valamint a felhasznált irodalmi forrásokat.</t>
  </si>
  <si>
    <r>
      <t xml:space="preserve">A tananyagelemek és a deszkriptorok projektszemléletű kapcsolódása: 
</t>
    </r>
    <r>
      <rPr>
        <sz val="11"/>
        <rFont val="Franklin Gothic Book"/>
        <family val="2"/>
        <charset val="238"/>
      </rPr>
      <t>Az egymásra épülő tananyagelemekből felépülő átfogó oktatási folyamat során a tanulók megismerik a kórokozók fajtáit és azok megbetegítő hatásait. A projektoktatás alkalmával információkat nyernek a mikrobiális élőlények sokféleségéről, valamint összefüggéseket tárnak fel a patogén mikróbák és az általuk okozott betegségek között. Azonosítják a fertőzések kialakulásáért felelős kockázati tényezőket, és hatékony védekezési stratégiákat alkalmaznak a fertőzések elkerülése érdekében. A feladatok sikeres elvégzéséhez a munkavédelmi eszközöket és módszereket szakszerűen alkalmazzák, kompetenciahatáraikat betartva végzik munkájukat.</t>
    </r>
  </si>
  <si>
    <t>Egészségügyi intézmény higiéniája</t>
  </si>
  <si>
    <t>Ápolási, gondozási alapismeretek</t>
  </si>
  <si>
    <t>Fertőző betegségek</t>
  </si>
  <si>
    <t>Járványtan, közegészségügyi ismeretek</t>
  </si>
  <si>
    <t>Népegészségtan</t>
  </si>
  <si>
    <t>Tötekszik a járványok elkerülésére a kompetenciahetárainak betartásával.</t>
  </si>
  <si>
    <t>Ismeri a betegségek terjedési módjait, a kórokozók formáit a behatolás módjait.  Ismeri a közegészségügyi előírásokat.</t>
  </si>
  <si>
    <t>A munkavégzése során alkalmazza a (köz) egészségügyi  előírásokat. Megfogalmazza és azonosítja a lehetséges járványtani eseteket.</t>
  </si>
  <si>
    <t>"F" EGÉSZSÉGÜGYI, ÁPOLÁSI ÉS GONDOZÁSI ISMERETEK (11; 19; 21; 22. sor)</t>
  </si>
  <si>
    <t>A hiányzó deszkriptorhoz tartozó tananyagelemek
 "2"</t>
  </si>
  <si>
    <r>
      <t xml:space="preserve">A tananyagelemek és a deszkriptorok projektszemléletű kapcsolódása: 
</t>
    </r>
    <r>
      <rPr>
        <sz val="11"/>
        <rFont val="Franklin Gothic Book"/>
        <family val="2"/>
        <charset val="238"/>
      </rPr>
      <t>A tanulók az elméleti ismereteket gyakorlati helyzetben alkalmazzák, és adott esetleírások alapján a folyamat szimulációjával a környezetükben bekövetkező baleseteket, hirtelen egészségkárosodásokat korai időben felismerik. A projekt részeként a környezet, valamint a beteg vagy sérült állapotát szakszerűen felmérik, pontosan és tárgyilagosan segítséget kérnek. A mentőhívás kritériumainak megfelelően járnak el, a szükséges elsősegélynyújtási tevékenységeket szabályosan végzik. Kompetenciahatárok betartásával irányítják az ellátásban résztvevő laikusokat. A feladat végrehajtása során nemcsak a szakmai készségek fejlődnek, hanem a csapatmunka, a kommunikáció és a feladatokkal összefüggő munkaszervezés is kiemelt szerepet kap.</t>
    </r>
  </si>
  <si>
    <t>Gyakori gyermekbalesetek, gyermekbetegségek</t>
  </si>
  <si>
    <t>Gondozási, ápolási ismeretek</t>
  </si>
  <si>
    <t>Belgyógyászati balesetek</t>
  </si>
  <si>
    <t>Traumatológiai ellátás körébe tartozó elváltozások</t>
  </si>
  <si>
    <t>Vérzések típusai és ellátásuk</t>
  </si>
  <si>
    <t>Elsősegélynyújtás, heveny rosszullét</t>
  </si>
  <si>
    <t>Elsősegélynyújtás szabályai</t>
  </si>
  <si>
    <t xml:space="preserve">Munka-, tűz-, és balesetvédelmi feladatok ellátása </t>
  </si>
  <si>
    <t>Felelősséget vállal a veszélyhelyzet megoldásában. Önállóan vagy másokkal együttműködve hoz döntéseket az életmentés folyamatában.</t>
  </si>
  <si>
    <t>A munkavégzése során a munka- és balesetvédelmi, (köz)egészségügyi, valamint a tűzvédelmi és környezetvédelmi előírásokat, szabályokat betartja. Szem előtt tartjai az emberi élet megmentését, a veszélyhelyzet elhárítását.</t>
  </si>
  <si>
    <t>Ismeri az elsősegélynyújtás  előírásait, szabályait. Felismeri a veszélyzetető állapotokat.</t>
  </si>
  <si>
    <t>Szükség szerint elsősegélyben részesíti a rászorulókat és alkalmazza az elsősegélynyújtás gyakorlati elemeit (sebellátás, újraélesztés, heveny rosszullétek ellátása, stb.)</t>
  </si>
  <si>
    <t>A hiányzó deszkriptorhoz tartozó tananyagelemek
 "1"</t>
  </si>
  <si>
    <r>
      <t>A tananyagelemek és a deszkriptorok projektszemléletű kapcsolódása:</t>
    </r>
    <r>
      <rPr>
        <sz val="11"/>
        <rFont val="Franklin Gothic Book"/>
        <family val="2"/>
        <charset val="238"/>
      </rPr>
      <t xml:space="preserve"> 
A különböző tananyagrészeket integráló komplex oktatási folyamatban a tanulók korszerű nevelési ismereteket sajátítanak el a házi gyermekfelügyelethez, mint speciális munkaterülethez kapcsolódóan. Betekintést nyernek a házi időszakos gyermekellátás szociális és pszichológiai dimenzióiba, valamint jogszabályi előírásainak alkalmazásába. A projektszemléletű problémamegoldó folyamatok gyakorlásával a tanulók konfliktushelyzetben is humánusak és segítőkészek a gyermekkel és családtagokkal szemben, fejlődik önismeretük, felelősségtudatuk, valamint a másik embert tisztelő, elfogadó értékrendjük.</t>
    </r>
  </si>
  <si>
    <t>Gyermekotthoni adminisztrációs ismeretek</t>
  </si>
  <si>
    <t>A személyiségben rejlő összefüggések</t>
  </si>
  <si>
    <t>A szociális problémák megjelenésének összefüggései</t>
  </si>
  <si>
    <t>Szocializáció</t>
  </si>
  <si>
    <t>Pedagógiai alapismeretek</t>
  </si>
  <si>
    <t xml:space="preserve">A házi időszakos gyermekellátás pszichológiai dimenziói </t>
  </si>
  <si>
    <t xml:space="preserve">A házi gyermekfelügyelet, mint speciális munkaterület </t>
  </si>
  <si>
    <t>Nevelési ismeretek</t>
  </si>
  <si>
    <t>Házi időszakos gyermekfelügyeleti ismeretek</t>
  </si>
  <si>
    <t>Önállóan végzi segítő tevékenységét a kompetencia határok betartásával, előítélet-mentesen, az emberi méltóság és az eltérő vélemények tiszteletben tartásával.</t>
  </si>
  <si>
    <t>Türelmes, megértő magatartású a konfliktusos helyzetekben.</t>
  </si>
  <si>
    <t>Korszerű nevelési ismeretei vannak a napközbeni gyermek-felügyelethez, mint speciális munkaterülethez kapcsolódóan.</t>
  </si>
  <si>
    <t>Felkészült azon ellátási formára, ahol a gyermek saját otthonában történő ellátását gondozó útján kell biztosítani.</t>
  </si>
  <si>
    <t>"D" A GYERMEKVÉDELMI-, GYERMEKJÓLÉTI RENDSZER MŰKÖDÉSE (5; 24; 25; 26. sor)</t>
  </si>
  <si>
    <r>
      <t xml:space="preserve">A tananyagelemek és a deszkriptorok projektszemléletű kapcsolódása: 
</t>
    </r>
    <r>
      <rPr>
        <sz val="11"/>
        <rFont val="Franklin Gothic Book"/>
        <family val="2"/>
        <charset val="238"/>
      </rPr>
      <t>A projektszemléletű oktatás során a tanulók ismereteket szereznek a gyermekjólét és gyermekvédelem területén érvényesülő szabályokról, intézményekről és azok sajátosságairól. A gyakorlati projektfeladatokon keresztül betekintést nyernek a gyermekek, családok és szociális problémákkal küzdő kliensek érdekérvényesítésének folyamatába. Projektfeladatokon keresztül tapasztalatot szereznek a gyermekek sérelmének következetes és elkötelezett kezelésében, a kompetenciahatárok betartásával. Problémamegoldási stratégiákat alakítanak ki az ügyintézési folyamat nehézségeinek leküzdésére, és hatékonyan együttműködnek a szakembertársakkal.</t>
    </r>
  </si>
  <si>
    <t>Lokális ellátások</t>
  </si>
  <si>
    <t xml:space="preserve">Szociális igazgatás </t>
  </si>
  <si>
    <t xml:space="preserve">Szupervízió </t>
  </si>
  <si>
    <t>Esetmegbeszélés</t>
  </si>
  <si>
    <t xml:space="preserve">A szociális munka adminisztrációja </t>
  </si>
  <si>
    <t>Szociálpolitikai beavatkozást igénylő problémák, a szociálpolitika intézményrendszere</t>
  </si>
  <si>
    <t xml:space="preserve">Társadalom-, szociálpolitikai és társadalombiztosítási ismeretek </t>
  </si>
  <si>
    <t>A gyermekvédelem mai rendszere</t>
  </si>
  <si>
    <t>Gyermekvédelmi ismeretek</t>
  </si>
  <si>
    <t>Segítséget igénybe véve tudja meghatározni a gyermekjóléti- és gyermekvédelmi rendszerbe kerülő gyermek ellátásának megfelelő módját.</t>
  </si>
  <si>
    <t>Érzékeny a gyermekek sérelmére történt esetekre.</t>
  </si>
  <si>
    <t>Érti a gyermekjóléti- és gyermekvédelmi ellátó rendszer célját, ismeri a gyermekjóléti- és gyermekvédelmi ellátórendszer intézményeit.</t>
  </si>
  <si>
    <t>Elemzi az ellátottak helyét az intézményi struktúrában, a jogosultságok érvényesítésének lehetőségeit és akadályait.</t>
  </si>
  <si>
    <r>
      <t>A tananyagelemek és a deszkriptorok projektszemléletű kapcsolódása:</t>
    </r>
    <r>
      <rPr>
        <sz val="11"/>
        <rFont val="Franklin Gothic Book"/>
        <family val="2"/>
        <charset val="238"/>
      </rPr>
      <t xml:space="preserve"> 
Gyakorlatorientált feladatokon keresztül a tanulók a gyermekvédelem jogszabályi és szakmai előírásaira építve az elméleti ismereteket gyakorlati helyzetben alkalmazzák. Egy gyakorlati projekt keretében az elméletben tanultakat gyakorlati helyzetben alkalmazva segítik a családtagokat a különböző ellátási formák igénybevételének menetében, valamint a gyermek gondozásával kapcsolatos tevékenységekben.</t>
    </r>
  </si>
  <si>
    <t xml:space="preserve">Szociális munka </t>
  </si>
  <si>
    <t>A mindennapi élet kísérése</t>
  </si>
  <si>
    <t>Aktivitásfejlesztés és rehabilitáció</t>
  </si>
  <si>
    <t xml:space="preserve">Gyógypedagógiai ismeretek és fogyatékosság </t>
  </si>
  <si>
    <t>Támogatási rendszerek</t>
  </si>
  <si>
    <t>Szociális alapellátások</t>
  </si>
  <si>
    <t xml:space="preserve">Gyermekvédelmi ismeretek </t>
  </si>
  <si>
    <t>Segítő tevékenysége során a kompetenciájába tartozó feladatokat önállóan ellátja.</t>
  </si>
  <si>
    <t>Szem előtt tartja a gyermekekről való gondoskodás szabályait.</t>
  </si>
  <si>
    <t>Ismeri a gyermekvédelem mai rendszerét, működését, jogszabályi meghatározottságát.</t>
  </si>
  <si>
    <t>Segítséget nyújt a gyermekek és vérszerinti családjaik számára a megismert ellátási formákkal.</t>
  </si>
  <si>
    <r>
      <t xml:space="preserve">A tananyagelemek és a deszkriptorok projektszemléletű kapcsolódása: 
</t>
    </r>
    <r>
      <rPr>
        <sz val="11"/>
        <rFont val="Franklin Gothic Book"/>
        <family val="2"/>
        <charset val="238"/>
      </rPr>
      <t>A projektoktatás során a tanulók ismereteket szereznek a szakmaspecifikus terminológiáról és az ember biológiai fejlődésének jellemzőiről. Összefüggéseiben látják, mely tényezők befolyásolják, illetve okozzák az átlagtól eltérő fejlődést. Szakmai ismeretekre építve pontosan azonosítják a speciális ellátásban részesülő egyén felmért szükségleteit. A tanulók humánus, empatikus bánásmóddal segítik a fogyatékkal élőket, és teammunkában meghatározzák a fogyatékkal élők társadalmi integrációjának sajátosságait és lehetőségeit.</t>
    </r>
  </si>
  <si>
    <t>Esélyegyenlőség</t>
  </si>
  <si>
    <t>Szociális jog</t>
  </si>
  <si>
    <t xml:space="preserve">A személyiség pszichológiája </t>
  </si>
  <si>
    <t xml:space="preserve">Gyógypedagógia, mint tudományág </t>
  </si>
  <si>
    <t>Segítséggel meghatározza a sérült ember speciális helyzetéből adódó egyéni szükségleteit.</t>
  </si>
  <si>
    <t>Toleráns módon és empatikusan fordul a sérült személyek irányába.</t>
  </si>
  <si>
    <t>Ismeri az ember biológiai fejlődésének szakaszait, az eltérő fejlődési ütem vagy fogyatékosság jellemzőit, az ezekre utaló jeleket.</t>
  </si>
  <si>
    <t>Együttműködik a sérült gondozottak, ellátottak fejlesztése, rehabilitációja, társadalmi elfogadása, beilleszkedése érdekében a szakemberekkel, intézményekkel, érdekképviseletekkel.</t>
  </si>
  <si>
    <t>"G" A SZOCIÁLIS REHABILITÁCIÓ SAJÁTOSSÁGAI (15; 16; 20; 23. sor)</t>
  </si>
  <si>
    <r>
      <t xml:space="preserve">A tananyagelemek és a deszkriptorok projektszemléletű kapcsolódása: 
</t>
    </r>
    <r>
      <rPr>
        <sz val="11"/>
        <rFont val="Franklin Gothic Book"/>
        <family val="2"/>
        <charset val="238"/>
      </rPr>
      <t>A különböző témaköröket összekapcsoló, átfogó oktatási folyamat során a tanulók megismerik az emberi test anatómiai felépítését. A projektfeladatok segítségével összefüggéseiben látják az egészséges szervezet élettani folyamatait, valamint az egészségkárosító tényezők és betegségek kialakulását. A tanulók preventív szemléletet gyakorolnak az ellátottak körében.</t>
    </r>
  </si>
  <si>
    <t xml:space="preserve">Hormonrendszer kóros működése </t>
  </si>
  <si>
    <t>Vérképzőrendszer és nyirokrendszer kóros működése</t>
  </si>
  <si>
    <t xml:space="preserve">Vizeletkiválasztó és szaporító szervrendszer kóros működése </t>
  </si>
  <si>
    <t xml:space="preserve">Idegrendszer kóros működése </t>
  </si>
  <si>
    <t xml:space="preserve">Emésztőrendszer kóros működése </t>
  </si>
  <si>
    <t xml:space="preserve">Mozgásszervrendszer kóros működése </t>
  </si>
  <si>
    <t>Légzőrendszer kóros működése</t>
  </si>
  <si>
    <t>Keringési rendszer kóros működése</t>
  </si>
  <si>
    <t>Az érzékszervek betegségei</t>
  </si>
  <si>
    <t>Főbb kórok és kórokok</t>
  </si>
  <si>
    <t>Kórélettan</t>
  </si>
  <si>
    <t xml:space="preserve">Népegészségtan </t>
  </si>
  <si>
    <t xml:space="preserve">Hormonrendszer felépítése és működése </t>
  </si>
  <si>
    <t>Vérképzőrendszer és nyirokrendszer felépítése és működése</t>
  </si>
  <si>
    <t xml:space="preserve">Vizeletkiválasztó és szaporító szervrendszer felépítése és működése </t>
  </si>
  <si>
    <t xml:space="preserve">Idegrendszer felépítése és működése </t>
  </si>
  <si>
    <t xml:space="preserve">Emésztőrendszer felépítése és működése </t>
  </si>
  <si>
    <t xml:space="preserve">Mozgásszervrendszer felépítése és működése </t>
  </si>
  <si>
    <t xml:space="preserve">Légzőrendszer felépítése és működése </t>
  </si>
  <si>
    <t xml:space="preserve">Keringési rendszer felépítése és működése </t>
  </si>
  <si>
    <t>Az érzékszervek és működésük</t>
  </si>
  <si>
    <t>Funkcionális anatómia</t>
  </si>
  <si>
    <t>Anatómia és élettan</t>
  </si>
  <si>
    <t>Szenvedélybetegek rehabilitációja</t>
  </si>
  <si>
    <t>Pszichiátriai betegek rehabilitációja</t>
  </si>
  <si>
    <t xml:space="preserve">Prevenciós és rehabilitációs eszközök </t>
  </si>
  <si>
    <t>Addiktológiai kérdések</t>
  </si>
  <si>
    <t>Pszichiátriai összefüggések</t>
  </si>
  <si>
    <t>Fiziológiai összefüggések</t>
  </si>
  <si>
    <t xml:space="preserve">A fogyatékosság egészségi összefüggései </t>
  </si>
  <si>
    <t>Betegség megelőzés és szintjei</t>
  </si>
  <si>
    <t>Egészség, egészségügyi állapotot befolyásoló tényezők</t>
  </si>
  <si>
    <t xml:space="preserve">Ápolási, gondozási alapismeretek </t>
  </si>
  <si>
    <t>Önállóan megszervezi és lebonyolítja az egészségmegőrző előadásokat, programokat, a munka-, tűz-, baleset- és környezetvédelmi feladatok ellátása mellett.</t>
  </si>
  <si>
    <t>Tudatosan küzd az egészségkárosító hatások ellen.</t>
  </si>
  <si>
    <t>Ismeri az egészséges emberi test felépítését, működését, élettanát.</t>
  </si>
  <si>
    <t>Alkalmazza a prevenció eszközeit munkája során.</t>
  </si>
  <si>
    <r>
      <t>A tananyagelemek és a deszkriptorok projektszemléletű kapcsolódása:</t>
    </r>
    <r>
      <rPr>
        <sz val="11"/>
        <rFont val="Franklin Gothic Book"/>
        <family val="2"/>
        <charset val="238"/>
      </rPr>
      <t xml:space="preserve"> 
Biztos szakmai tudásra építetten a projektoktatás során a tanulók megkülönböztetik a gyógyszerformákat és gyógyszerkészítményeket, megismerik a helyes alkalmazási módokat. Felügyelet mellett — a kompetenciahatárokat betartva — alkalmazzák az egyes gyógyszerkészítményeket, és megfigyelik a betegek gyógyszerhasználattal összefüggő reakcióit.</t>
    </r>
  </si>
  <si>
    <t xml:space="preserve">Szakosított szociális intézmények szakápolási tevékenységei </t>
  </si>
  <si>
    <t xml:space="preserve">Alapápolás belgyógyászati betegek körében </t>
  </si>
  <si>
    <t xml:space="preserve">Alapápolás sebészeti betegek körében </t>
  </si>
  <si>
    <t xml:space="preserve">Alapápolás mozgásszervi rehabilitációban </t>
  </si>
  <si>
    <t xml:space="preserve">Alapápolás pszichiátriai rehabilitációban </t>
  </si>
  <si>
    <t xml:space="preserve">Alapápolás pszichiátriai betegek körében </t>
  </si>
  <si>
    <t>Fogyatékos személyeket ellátó nappali intézményben előforduló gondozási alapápolási feladatok</t>
  </si>
  <si>
    <t>Időseket ellátó nappali intézményben előforduló gondozási alapápolási feladatok</t>
  </si>
  <si>
    <t>Fogyatékos személyeket ellátó bentlakásos intézményben előforduló gondozási alapápolási feladatok</t>
  </si>
  <si>
    <t>Időseket ellátó bentlakásos intézményben előforduló gondozási alapápolási feladatok</t>
  </si>
  <si>
    <t>Alapápolási és gondozási gyakorlat ismeretei</t>
  </si>
  <si>
    <t>Beteg edukáció</t>
  </si>
  <si>
    <t>Gyógyszerelés irányelvei</t>
  </si>
  <si>
    <t>Gyógyszer szervezetbe juttatásának módjai</t>
  </si>
  <si>
    <t>Gyógyszerformák</t>
  </si>
  <si>
    <t>Gyógyszertan tárgya és legfontosabb fogalmai</t>
  </si>
  <si>
    <t>Gyógyszer fogalma, fajtái, csoportosítása</t>
  </si>
  <si>
    <t>Gyógyszertan</t>
  </si>
  <si>
    <t xml:space="preserve">Gyakori gyermekbalesetek, gyermekbetegségek </t>
  </si>
  <si>
    <t>Ápolási ismeretek</t>
  </si>
  <si>
    <t xml:space="preserve">Gondozási, ápolási ismeretek </t>
  </si>
  <si>
    <t>Diplomás ápoló irányításával segítséget nyújt a gyógyszeres terápia megvalósításában.</t>
  </si>
  <si>
    <t>Szem előtt tartja a gyógyszerelés szükségszerűségét, és segíti az ápolói csoport munkáját abban, hogy az ellátottal is elfogadtassák azt.</t>
  </si>
  <si>
    <t>Az ellátást igénybe vevők gyógyszereléssel kapcsolatos nehézségeit feltárja.</t>
  </si>
  <si>
    <r>
      <t xml:space="preserve">A tananyagelemek és a deszkriptorok projektszemléletű kapcsolódása: 
</t>
    </r>
    <r>
      <rPr>
        <sz val="11"/>
        <rFont val="Franklin Gothic Book"/>
        <family val="2"/>
        <charset val="238"/>
      </rPr>
      <t>A tanulók önállóan vagy csoportban végzett projektek során, az egymásra épülő tananyagelemekből álló átfogó oktatási folyamat részeként, az elsajátított ismeretekre alapozva azonosítják és értelmezik a fogyatékossággal élő személyek társadalmi kirekesztettségéhez és stigmatizációjához kapcsolódó helyzeteket. A társadalmi elfogadásra fókuszálva, a hatályos jogszabályi előírások alapján megoldásokat kínálnak, és programokat szerveznek a projekt részeként a szegregáció ellen. Elkötelezettek a fogyatékossággal élő személy társadalmi beilleszkedésének elősegítése, valamint a kirekesztettség megszüntetése mellett.</t>
    </r>
  </si>
  <si>
    <t>Társadalmi összefüggések</t>
  </si>
  <si>
    <t xml:space="preserve">A szociális problémák megjelenésének összefüggései </t>
  </si>
  <si>
    <t>Fogyatékkal élők rehabilitációja</t>
  </si>
  <si>
    <t>A fogyatékossággal élő személyek esélyegyenlősége</t>
  </si>
  <si>
    <t>Foglalkoztatási rehabilitáció</t>
  </si>
  <si>
    <t>Komplex rehabilitáció</t>
  </si>
  <si>
    <t>A társadalmi struktúra, a mai magyar társadalom</t>
  </si>
  <si>
    <t>Társadalom-, szociálpolitikai és társadalombiztosítási ismeretek</t>
  </si>
  <si>
    <t>Segítséggel szervezi az integrációt elősegítő érzékenyítő programokat.</t>
  </si>
  <si>
    <t>Megnyilvánulásaival tükrözi az integráció és inklúzió elveivel való azonosulását.</t>
  </si>
  <si>
    <t>Ismeri az integrációt támogató jogszabályokat. Ismeri a társadalmi és lokális integrációs lehetőségeket.</t>
  </si>
  <si>
    <t>Alkalmazza a fogyatékkal élő személyek integrációs lehetőségét. Küzd a szegregáció ellen.</t>
  </si>
  <si>
    <r>
      <t xml:space="preserve">A tananyagelemek és a deszkriptorok projektszemléletű kapcsolódása: 
</t>
    </r>
    <r>
      <rPr>
        <sz val="11"/>
        <rFont val="Franklin Gothic Book"/>
        <family val="2"/>
        <charset val="238"/>
      </rPr>
      <t>Gyakorlati projektfeladatokra építve, az ápolási ismeretek elsajátítását követően a tanulók teammunkában hatékony ápolási-gondozási tevékenységet végeznek. A gondozottak szakszerű ápolására fókuszálva betartják a szakmai szabályokat és a folyamatleírásokat. Kölcsönös együttműködés jellemzi a teamtagokat a munkafolyamatok kivitelezése során.</t>
    </r>
  </si>
  <si>
    <t xml:space="preserve">Aktivitásfejlesztés és rehabilitáció </t>
  </si>
  <si>
    <t xml:space="preserve">Egészséges és beteg ember szükségleteinek kielégítése </t>
  </si>
  <si>
    <t>Kollégáival együttműködve végez gondozási, ápolási feladatokat.</t>
  </si>
  <si>
    <t>Kész a közös munkára a gondozó, ápoló team tagokkal.</t>
  </si>
  <si>
    <t>Az alapápolási protokollokat ismeri.</t>
  </si>
  <si>
    <t>Szakszerűen elvégzi az alapápolási feladatokat.</t>
  </si>
  <si>
    <r>
      <t xml:space="preserve">A tananyagelemek és a deszkriptorok projektszemléletű kapcsolódása: 
</t>
    </r>
    <r>
      <rPr>
        <sz val="11"/>
        <rFont val="Franklin Gothic Book"/>
        <family val="2"/>
        <charset val="238"/>
      </rPr>
      <t>A tanulók egy önállóan vagy csoportban végzett projekt során, az egymásra épülő tananyagelemekből álló átfogó oktatási folyamat részeként az elsajátított ismeretekre alapozva azonosítják és értelmezik az egyes életszakaszokhoz kapcsolódó krízishelyzeteket. A tanult krízisintervenciós beavatkozások szerint helyesen felismerik és a kompetenciahatárokat betartva kezelik azokat, ismerik a szakmai jelzési protokollokat. A projekt részeként hatékony megoldási javaslatot készítenek és alkalmaznak a krízis megoldására.</t>
    </r>
  </si>
  <si>
    <t>A gyermekotthon működése</t>
  </si>
  <si>
    <t xml:space="preserve">A gyermekotthon </t>
  </si>
  <si>
    <t>Menedzsment modellek</t>
  </si>
  <si>
    <t>Menedzsment</t>
  </si>
  <si>
    <t>Elméleti ismeretek</t>
  </si>
  <si>
    <t>Az életút pszichológiája</t>
  </si>
  <si>
    <t>Segítséggel képes az egyént kimozdítani krízisállapotából.</t>
  </si>
  <si>
    <t>Empatikus magatartást tanúsít.</t>
  </si>
  <si>
    <t>Fel tudja ismerni a krízishelyzeteket.</t>
  </si>
  <si>
    <t>A kríziskezelés folyamatába be tud kapcsolódni, az állapot okának feltárásában közreműködik, megoldási stratégiát alakít ki.</t>
  </si>
  <si>
    <t>"B" SZOCIÁLIS PROBLÉMÁK FELISMERÉSE, MEGOLDÁSA (2; 8; 10; 17; 18. sor)</t>
  </si>
  <si>
    <r>
      <t xml:space="preserve">A tananyagelemek és a deszkriptorok projektszemléletű kapcsolódása: 
</t>
    </r>
    <r>
      <rPr>
        <sz val="11"/>
        <rFont val="Franklin Gothic Book"/>
        <family val="2"/>
        <charset val="238"/>
      </rPr>
      <t xml:space="preserve">Projektfeladatok segítségével a tanulók az elsajátított ismeretekre alapozva a szociálisan rászoruló kliensek részére tájékoztatást adnak és ügyintézést folytatnak a támogatások folyósítása érdekében. A kompetenciahatárok és az adatvédelmi szabályok betartásával végzik munkájukat.
</t>
    </r>
  </si>
  <si>
    <t>Társadalombiztosítási alapismeretek</t>
  </si>
  <si>
    <t>Szociális ügyintézés</t>
  </si>
  <si>
    <t>Adatkezelés, -feldolgozás</t>
  </si>
  <si>
    <t>Adatvédelem</t>
  </si>
  <si>
    <t xml:space="preserve">Szociális jog </t>
  </si>
  <si>
    <t>Az intézményi foglalkoztatás feltételei</t>
  </si>
  <si>
    <t>Az intézményi foglalkoztatás alapismeretei</t>
  </si>
  <si>
    <t xml:space="preserve">Szociális intézményi foglalkoztatás </t>
  </si>
  <si>
    <t>Pénzbeli és természetbeni ellátások</t>
  </si>
  <si>
    <t xml:space="preserve">Esetmegbeszélés </t>
  </si>
  <si>
    <t xml:space="preserve">A jóléti nagyrendszerek </t>
  </si>
  <si>
    <t>Önállóan képes a hivatalos ügyek elindítására, végig vitelére.</t>
  </si>
  <si>
    <t>Bizalmasan kezeli a birtokába jutott információkat.</t>
  </si>
  <si>
    <t>Ismeri a pénzbeli és természetbeni támogatások igénylési módjait.</t>
  </si>
  <si>
    <t>Javaslatot tesz szociális támogatások igénybevételére.</t>
  </si>
  <si>
    <r>
      <t>A tananyagelemek és a deszkriptorok projektszemléletű kapcsolódása:</t>
    </r>
    <r>
      <rPr>
        <sz val="11"/>
        <rFont val="Franklin Gothic Book"/>
        <family val="2"/>
        <charset val="238"/>
      </rPr>
      <t xml:space="preserve"> 
Egy valós munkakörnyezetet modellező helyzetben a leendő szociális és rehabilitációs szakgondozók magabiztosan és szakszerűen ajánlják és alkalmazzák a gyógyászati segédeszközöket. Környezetvédelemre és betegbiztonságra fókuszálva hatékony edukációs tevékenységet folytatnak az eszközök alkalmazásával kapcsolatosan a betegek és hozzátartozók részére. Az edukációs tevékenység eredményét ellenőrzik, és a gyógyászati segédeszközök helytelen használatával kapcsolatos problémákat korrigálják.</t>
    </r>
  </si>
  <si>
    <t>A gyógyászati segédeszközök beszerzése</t>
  </si>
  <si>
    <t>Szociális gondozás</t>
  </si>
  <si>
    <t>Önállóan képes megismertetni az igénybe vevővel az eszközök használatát.</t>
  </si>
  <si>
    <t>Elfogadja és tiszteletben tartja az egyén saját döntéseit.</t>
  </si>
  <si>
    <t>Ismeri a gyógyászati segédeszközök fajtáit, beszerzési módjait.</t>
  </si>
  <si>
    <t>Tájékoztatást nyújt a gyógyászati segédeszközökről, azok beszerzéséről, alkalmazásukról.</t>
  </si>
  <si>
    <r>
      <t xml:space="preserve">A tananyagelemek és a deszkriptorok projektszemléletű kapcsolódása: 
</t>
    </r>
    <r>
      <rPr>
        <sz val="11"/>
        <rFont val="Franklin Gothic Book"/>
        <family val="2"/>
        <charset val="238"/>
      </rPr>
      <t>A képzésben részt vevő tanulók valós munkakörnyezetet modellező helyzetekben magabiztosan és szakszerűen ajánlják és alkalmazzák a speciális szükséglettel rendelkező személyek ellátási lehetőségeit. Azonosítják a rehabilitáció folyamatának elemeit és azok sajátosságait. A projektfeladatokkal rendszerezik a kliensek életminőségét javító támogató eljárásokat, a szakmai kompetenciák ellátása mellett pedig hatékonyan együttműködnek a teamtagokkal.</t>
    </r>
  </si>
  <si>
    <t>Szociális intézményi foglalkoztatás</t>
  </si>
  <si>
    <t>Kompetenciafejlesztés</t>
  </si>
  <si>
    <t>Szociális rehabilitáció</t>
  </si>
  <si>
    <t>Orvosi rehabilitáció</t>
  </si>
  <si>
    <t>A szakmai team munkájában együttműködő.</t>
  </si>
  <si>
    <t>Elkötelezett a társadalmi befogadás elősegítésében.</t>
  </si>
  <si>
    <t>Ismeri a rehabilitáció szakterületeit, azok alkalmazásának lehetőségeit.</t>
  </si>
  <si>
    <t>Alkalmazza a szociális rehabilitáció eszközrendszerét.</t>
  </si>
  <si>
    <r>
      <t xml:space="preserve">A tananyagelemek és a deszkriptorok projektszemléletű kapcsolódása: 
</t>
    </r>
    <r>
      <rPr>
        <sz val="11"/>
        <rFont val="Franklin Gothic Book"/>
        <family val="2"/>
        <charset val="238"/>
      </rPr>
      <t>A kommunikáció és az interakciók sokszínűsége nélkülözhetetlen építőkövei a professzionális segítésnek és problémamegoldásnak. Idegen nyelvi szituációs projektfeladatok segítségével a tanulók magabiztosan alkalmazzák a szakmai kommunikációs technikákat, szakmai szövegkörnyezetben szóban és írásban alapszinten kommunikálnak.</t>
    </r>
  </si>
  <si>
    <t>Kommunikáció idegen nyelven (ÚJ)</t>
  </si>
  <si>
    <t>Szakmai idegen nyelv (ÚJ)</t>
  </si>
  <si>
    <t>Médiapedagógia</t>
  </si>
  <si>
    <t xml:space="preserve">Házi időszakos gyermekfelügyeleti ismeretek </t>
  </si>
  <si>
    <t>Készségek és magatartás</t>
  </si>
  <si>
    <t>Munkahelyi kultúra</t>
  </si>
  <si>
    <t>Szervezeti struktúra</t>
  </si>
  <si>
    <t>Vezetéselméleti alapok</t>
  </si>
  <si>
    <t xml:space="preserve">Szociálpszichológiai jelenségek és folyamatok </t>
  </si>
  <si>
    <t>Önállóan képes idegennyelvi ismeretét a kommunikációs helyzetekben alkalmazni</t>
  </si>
  <si>
    <t>Nyitott, érdeklődő az idegen nyelv alapismereteinek elsajátítása iránt, szókincsének bővítése motiválja.</t>
  </si>
  <si>
    <t>Legalább egy idegen nyelven alapvető fogalmakat megért, egyszerűbb kérdésekre válaszol. Szóban és írásban is érthető módon kifejezi magát alapszinten.</t>
  </si>
  <si>
    <t>"E" KÉPZÉS, TOVÁBBKÉPZÉS, KOMMUNIKÁCIÓ A SZOCIÁLIS ÁGAZATBAN (9; 12; 14. sor)</t>
  </si>
  <si>
    <r>
      <t xml:space="preserve">A tananyagelemek és a deszkriptorok projektszemléletű kapcsolódása: 
</t>
    </r>
    <r>
      <rPr>
        <sz val="11"/>
        <rFont val="Franklin Gothic Book"/>
        <family val="2"/>
        <charset val="238"/>
      </rPr>
      <t>Valós feladatokon keresztül, a minőségirányítási ismeretekre alapozva a képzésben részt vevő tanulók megismerik és alkalmazzák az intézményi működéssel összefüggő folyamatok adminisztratív teendőit. A dokumentációs követelmények, a minőségbiztosítás és a jogszabályi háttér összhangjára építve vezetik az elektronikus dokumentációt, amely lehetőséget nyújt a digitális kompetenciák fejlesztésére.</t>
    </r>
  </si>
  <si>
    <t>Számítástechnikai ismeretek</t>
  </si>
  <si>
    <t xml:space="preserve">Számítástechnikai ismeretek </t>
  </si>
  <si>
    <t>A foglalkoztatás adminisztrációja</t>
  </si>
  <si>
    <t>A szociális foglalkoztatás működésének jogi háttere</t>
  </si>
  <si>
    <t xml:space="preserve">A foglalkoztatás adminisztrációja </t>
  </si>
  <si>
    <t xml:space="preserve">A munkavállaló adminisztrációs kötelezettségei </t>
  </si>
  <si>
    <t xml:space="preserve">Gyermekfelügyeleti munka dokumentálása </t>
  </si>
  <si>
    <t xml:space="preserve">A gyermekotthon működésének szabályai, szabályzatai </t>
  </si>
  <si>
    <t xml:space="preserve">Gyermekotthoni adminisztrációs ismeretek </t>
  </si>
  <si>
    <t>Pályázatírás</t>
  </si>
  <si>
    <t>Az intézmények működésének jogi háttere</t>
  </si>
  <si>
    <t>Evaluáció</t>
  </si>
  <si>
    <t>Elégedettség vizsgálatok</t>
  </si>
  <si>
    <t>Önállóan építő jellegű javaslatot tesz a minőségbiztosítási feladatok megoldására.</t>
  </si>
  <si>
    <t>Igénye van digitális kompetenciáinak fejlesztésére.</t>
  </si>
  <si>
    <t>Az elektronikus felületen adminisztrációs feladatokat tud ellátni.</t>
  </si>
  <si>
    <t>Megtervezi a feladatmegoldás folyamatát, elvégzi a minőségbiztosítással és a szakmai protokollokkal kapcsolatos adminisztratív feladatokat.</t>
  </si>
  <si>
    <t>"A" AZ INTÉZMÉNYI MŰKÖDÉS SZABÁLYOZÁSAI (1; 3; 13. sor)</t>
  </si>
  <si>
    <r>
      <t xml:space="preserve">A tananyagelemek és a deszkriptorok projektszemléletű kapcsolódása: 
</t>
    </r>
    <r>
      <rPr>
        <sz val="11"/>
        <rFont val="Franklin Gothic Book"/>
        <family val="2"/>
        <charset val="238"/>
      </rPr>
      <t xml:space="preserve">A munkaerőpiac dinamikájának és változásainak való megfelelés érdekében a tanulók egyéni projektfeladatok segítségével feltárják és elemzik az általános vagy szakirányú műveltség gyarapításának lehetőségeit. Felmérik a belső igények alapján felmerülő szakmai érdeklődési területeket, és módszertani kultúra fejlesztése céljából tervet készítenek a szakmai továbbképzések elvégzésére.
</t>
    </r>
  </si>
  <si>
    <t>Képzészervezés ismeretei (ÚJ)</t>
  </si>
  <si>
    <t>Továbbképzési rendszer sajátosságai (ÚJ)</t>
  </si>
  <si>
    <t>Képzési lehetőségek (ÚJ)</t>
  </si>
  <si>
    <t>Jogszabályi előírások (ÚJ)</t>
  </si>
  <si>
    <t>Képzési, továbbképzési lehetőségek a szociális ágazatban (ÚJ)</t>
  </si>
  <si>
    <t>Javaslatokkal támogatja a korszerű, szakmájához tartozó segítő technikák bevezetését.</t>
  </si>
  <si>
    <t>Érdeklődik a szociális szakterület új ismeretei iránt a szaksajtóban, szakirodalomban, lehetőség esetén konferenciákon, szakmai beszélgetéseken, továbbképzéseken vesz részt.</t>
  </si>
  <si>
    <t>Ismeri a számára legmegfelelőbb módszereket, amellyel önmaga szakmai fejlődését elősegíti.</t>
  </si>
  <si>
    <t>Kiválasztja magának a legmegfelelőbb önképzési lehetőségeket.</t>
  </si>
  <si>
    <r>
      <t xml:space="preserve">A tananyagelemek és a deszkriptorok projektszemléletű kapcsolódása: 
</t>
    </r>
    <r>
      <rPr>
        <sz val="11"/>
        <rFont val="Franklin Gothic Book"/>
        <family val="2"/>
        <charset val="238"/>
      </rPr>
      <t>Gyakorlatorientált feladatokon keresztül és esetleírások alapján a tanulók az elsajátított szakmai ismeretekre építve, a prioritásoknak megfelelően, szakszerű támogatást nyújtanak az ápolási, gondozási és foglalkoztatási feladatok ellátásában.</t>
    </r>
  </si>
  <si>
    <t>Ismeretek a gondozásról</t>
  </si>
  <si>
    <t>Szakosított szociális intézmények szakápolási tevékenységei</t>
  </si>
  <si>
    <t xml:space="preserve">Alapápolási és gondozási gyakorlat ismeretei </t>
  </si>
  <si>
    <t>Mindennapos beavatkozások</t>
  </si>
  <si>
    <t>Ápolási folyamat</t>
  </si>
  <si>
    <t xml:space="preserve">Betegség megelőzés és szintjei </t>
  </si>
  <si>
    <t>Felelős a másokkal együtt, az ellátottak egyéni szükséglete kielégítése érdekében meghozott döntésekért.</t>
  </si>
  <si>
    <t>Tiszteletben tartja mások elképzeléseit, döntéseit.</t>
  </si>
  <si>
    <t>Meghatározza a tevékenységeknek az ellátottak számára leginkább megfelelő sorrendiségét.</t>
  </si>
  <si>
    <t>Segítséget nyújt az ellátottaknak a mindennapi életvitelük során szükséges gondozási, ápolási, foglalkoztatási tevékenységekben.</t>
  </si>
  <si>
    <r>
      <t>A tananyagelemek és a deszkriptorok projektszemléletű kapcsolódása:</t>
    </r>
    <r>
      <rPr>
        <sz val="11"/>
        <rFont val="Franklin Gothic Book"/>
        <family val="2"/>
        <charset val="238"/>
      </rPr>
      <t xml:space="preserve"> 
Komplex problémák megoldása során a leendő szociális és rehabilitációs szakgondozók az ellátottakkal kapcsolatos egyéni problémákat azonosítják, és a teamtagokkal közösen megoldási stratégiát alakítanak ki. Az etikai és adatvédelmi szabályok betartásával, valamint hivatástudattal látják el szakmai tevékenységüket, és törekednek a naprakész tudás megszerzésére.</t>
    </r>
  </si>
  <si>
    <t xml:space="preserve">A problémamegoldó modell </t>
  </si>
  <si>
    <t>A gyermekcsoport működése</t>
  </si>
  <si>
    <t>A különböző helyzetekben élő emberekkel empatikus, toleráns, segítőkész.</t>
  </si>
  <si>
    <t>Módszertani kultúráját folyamatosan fejleszti.</t>
  </si>
  <si>
    <t>Munkatársaival együtt kiválasztja a megfelelő módszereket a segítő tevékenységhez.</t>
  </si>
  <si>
    <t>Az egyéni segítségnyújtást kérők problémáira reagál, arra megoldást javasol.</t>
  </si>
  <si>
    <r>
      <t xml:space="preserve">A tananyagelemek és a deszkriptorok projektszemléletű kapcsolódása: 
</t>
    </r>
    <r>
      <rPr>
        <sz val="11"/>
        <rFont val="Franklin Gothic Book"/>
        <family val="2"/>
        <charset val="238"/>
      </rPr>
      <t>A tanulók valós projektfeladatok segítségével, a szakmai igényekre építve, teammunkában az előre, lépésről lépésre megtervezett szakmai programokat lebonyolítják. A szakmai kompetenciák fejlesztése mellett a digitális kompetencia fejlesztése is megvalósul, melynek eredményeképpen magabiztosan és készségszinten alkalmazzák az IKT-készülékeket. A teammunka alkalmat biztosít az együttműködési készségek kibontakoztatásához és fejlesztéséhez. A tanulók a munkájukat a kompetenciahatárokat betartva, valamint a környezetvédelmi és energiagazdálkodási előírásokat követve végzik.</t>
    </r>
  </si>
  <si>
    <t>Energiagazdálkodási előírások (ÚJ)</t>
  </si>
  <si>
    <t>Környezetvédelmi előírások (ÚJ)</t>
  </si>
  <si>
    <t>Fenntarthatóság (ÚJ)</t>
  </si>
  <si>
    <t>A szociális munka adminisztrációja</t>
  </si>
  <si>
    <t>Humán erőforrás</t>
  </si>
  <si>
    <t>A saját kompetenciájába tartozó ügyekben önállóan hoz döntéseket.</t>
  </si>
  <si>
    <t>Igénye van a körültekintő, pontos szakmai feladatellátásra. Alkalmazza a környezetvédelmi és energiagazdálkodási előírásokat.</t>
  </si>
  <si>
    <t>Ismeri a különböző infokommunikációs eszközök használatát.</t>
  </si>
  <si>
    <t>Munkatársaival megszervezi a különböző szakmai rendezvényeket, akciókat.</t>
  </si>
  <si>
    <r>
      <t>A tananyagelemek és a deszkriptorok projektszemléletű kapcsolódása:</t>
    </r>
    <r>
      <rPr>
        <sz val="11"/>
        <rFont val="Franklin Gothic Book"/>
        <family val="2"/>
        <charset val="238"/>
      </rPr>
      <t xml:space="preserve"> 
A projektmunkában kiemelt szerepet kap a problémahelyzet felismerése, elemzése és megoldási javaslatok megfogalmazása. A tanulók a projektoktatás során azonosítják az ellátottakkal kapcsolatos komplex társadalmi és szociális problémákat, és kompetenciahatáraik betartásával képesek kezelni a helyzetet a teamtagokkal együttműködve.</t>
    </r>
  </si>
  <si>
    <t>Mobilitás</t>
  </si>
  <si>
    <t>Településszociológia</t>
  </si>
  <si>
    <t>Demográfia, népesedés</t>
  </si>
  <si>
    <t>Oktatásszociológia</t>
  </si>
  <si>
    <t>Társadalmi szerkezet és rétegződés</t>
  </si>
  <si>
    <t>Szociológia módszertana</t>
  </si>
  <si>
    <t>Társadalompolitikai alapismeretek</t>
  </si>
  <si>
    <t>Szociális igazgatás</t>
  </si>
  <si>
    <t>A társadalmi egyenlőtlenség és szegénység okai</t>
  </si>
  <si>
    <t>A problémamegoldó modell</t>
  </si>
  <si>
    <t>A gyermekotthon</t>
  </si>
  <si>
    <t>A család és életmód</t>
  </si>
  <si>
    <t>Másokkal együttműködve, előírásnak megfelelően megoldja a rábízott feladatokat.</t>
  </si>
  <si>
    <t>Elfogadja a szakmaetikai elveket.</t>
  </si>
  <si>
    <t>Tisztában van a társadalom szociális problémáival.</t>
  </si>
  <si>
    <t>A szociális problémákat felismeri, a problémákat elemzi, és feltárja a probléma kiváltó okait, majd javaslatot tesz a megoldásra.</t>
  </si>
  <si>
    <r>
      <t xml:space="preserve">A tananyagelemek és a deszkriptorok projektszemléletű kapcsolódása: 
</t>
    </r>
    <r>
      <rPr>
        <sz val="11"/>
        <rFont val="Franklin Gothic Book"/>
        <family val="2"/>
        <charset val="238"/>
      </rPr>
      <t>A tanulók egyéni vagy csoportos projektfeladatok segítségével, a gondozással és a foglalkoztatással kapcsolatos szabályok és eljárások ismerete alapján, előretervezetten végzik szakmai munkájukat, pontosan és naprakészen ellátják az adminisztratív teendőket. Az ellenőrzési folyamat szempontjainak megfelelően nyomon követik a megvalósulást.</t>
    </r>
  </si>
  <si>
    <t>Idős és fogyatékkal élő emberek ellátásai</t>
  </si>
  <si>
    <t xml:space="preserve">Szociális gondozás </t>
  </si>
  <si>
    <t>Képes az önellenőrzésre, munkája korrekciójára.</t>
  </si>
  <si>
    <t>Törekszik a pontos munkára, a munkatervben előírt határidőket betartja.</t>
  </si>
  <si>
    <t>Elkészíti a foglalkoztatási szakterülethez kapcsolódó előírt dokumentációt.</t>
  </si>
  <si>
    <t>Bekapcsolódik a gondozási terv elkészítésébe és megvalósításába.</t>
  </si>
  <si>
    <t>"C" FOGLALKOZTATÁS A SZOCIÁLIS ELLÁTÁSBAN (4; 6; 7. sor)</t>
  </si>
  <si>
    <r>
      <t>A tananyagelemek és a deszkriptorok projektszemléletű kapcsolódása:</t>
    </r>
    <r>
      <rPr>
        <sz val="11"/>
        <rFont val="Franklin Gothic Book"/>
        <family val="2"/>
        <charset val="238"/>
      </rPr>
      <t xml:space="preserve"> 
A tanulók az elméleti ismereteket gyakorlati helyzetben alkalmazzák. Esetleírások alapján a tanulók az ellátottak foglalkoztatásához szükséges alapvető jogszabályi ismereteket pontosan alkalmazzák. Ellenőrzési tevékenységük során a csoport foglalkoztatásának alapvető szempontjait meghatározzák és nyomon követik.</t>
    </r>
  </si>
  <si>
    <t>Biztonságos munkavégzés szabályainak alkalmazása</t>
  </si>
  <si>
    <t xml:space="preserve">Biztonságos munkavégzés </t>
  </si>
  <si>
    <t>Fejlesztő foglalkoztatás</t>
  </si>
  <si>
    <t>A jóléti nagyrendszerek</t>
  </si>
  <si>
    <t>Aktivitás és foglalkoztatás</t>
  </si>
  <si>
    <t>Csoportja foglalkoztatással kapcsolatos munkájáért teljeskörűen felelősséget vállal.</t>
  </si>
  <si>
    <t>Szem előtt tartja a foglalkoztatottak munkavégzéshez kapcsolódó érdekeinek érvényesülését.</t>
  </si>
  <si>
    <t>A foglalkoztatás jogszabályi előírásait ismeri, követi annak változásait.</t>
  </si>
  <si>
    <t>Alkalmazza a foglalkoztatás módszereiről megszerzett tudását.</t>
  </si>
  <si>
    <r>
      <t xml:space="preserve">A tananyagelemek és a deszkriptorok projektszemléletű kapcsolódása: 
</t>
    </r>
    <r>
      <rPr>
        <sz val="11"/>
        <rFont val="Franklin Gothic Book"/>
        <family val="2"/>
        <charset val="238"/>
      </rPr>
      <t>Gyakorlatorientált feladatok végzésével a tanulók részleteiben megismerik a gyermekvédelmi és gyermekjóléti jogszabályokat, valamint azok érvényesülésének lehetőségeit. Projektek kidolgozásával hozzájárulnak a gyermekekben rejlő képességek kibontakozásához. A napi munkafeladatok ellátása mellett a szabadidős és rekreációs foglalkozásokat megtervezik, lebonyolítják, és értékelik a program megvalósítását.</t>
    </r>
  </si>
  <si>
    <t>Jogvédelem</t>
  </si>
  <si>
    <t>Családjog</t>
  </si>
  <si>
    <t xml:space="preserve"> Társadalom-, szociálpolitikai és társadalombiztosítási ismeretek</t>
  </si>
  <si>
    <t>A gyermekotthoni élet szervezése</t>
  </si>
  <si>
    <t xml:space="preserve">Önállóan szervezi meg a feladatkörébe tartozó programokat, és felelősséget vállal az azokért. </t>
  </si>
  <si>
    <t>Továbbfejleszti, mélyíti módszertani tudását a gyermekjóléti és gyermekvédelmi ellátás szakterületén.</t>
  </si>
  <si>
    <t>Ismeri a gyermekjóléti- és gyermekvédelmi ellátás alapfeladatait, alkalmazza a gyermekek védelmét szolgáló szabályokat.</t>
  </si>
  <si>
    <t>Szervezi a gyermekek napi tevékenységét, szabadidős programjaikat, a kommunikációjuk elősegítését szolgáló tevékenységeket, a tanulási képességeiket fejlesztő elfoglaltságokat.</t>
  </si>
  <si>
    <r>
      <t xml:space="preserve">A tananyagelemek és a deszkriptorok projektszemléletű kapcsolódása: 
</t>
    </r>
    <r>
      <rPr>
        <sz val="11"/>
        <rFont val="Franklin Gothic Book"/>
        <family val="2"/>
        <charset val="238"/>
      </rPr>
      <t xml:space="preserve">Csoportos műhelymunka során a tanulók lépésről lépésre megtervezik és lebonyolítják a munkatervben szereplő munka- és terápiás jellegű foglalkozásokat, a biztonságos munkavégzés szabályainak érvényesítésével. Az alkalmazás során figyelembe veszik és betartják a jogszabályi előírásokat. A szakmai kompetenciák fejlesztése mellett a módszertani fejlődésre is törekszenek.
</t>
    </r>
  </si>
  <si>
    <t>Munkajog</t>
  </si>
  <si>
    <t>Zene és mozgás</t>
  </si>
  <si>
    <t>Játék és alkotás</t>
  </si>
  <si>
    <t>Önállóan értékeli az egyes foglalkoztatási formákban végzett munka eredményét az ellátotti csoportban.</t>
  </si>
  <si>
    <t>A hatékony foglalkoztatás érdekében jó gyakorlatokat gyűjt és alkalmaz.</t>
  </si>
  <si>
    <t>Ismeri a foglalkoztatási formákat, azok jogszabályait, elveit, céljait, eszközeit.</t>
  </si>
  <si>
    <t>Az intézményi ellátottaknak munka- és terápiás jellegű foglalkozásokat szervez a munkatervben meghatározottak szerint.</t>
  </si>
  <si>
    <r>
      <t xml:space="preserve">A tananyagelemek és a deszkriptorok projektszemléletű kapcsolódása: 
</t>
    </r>
    <r>
      <rPr>
        <sz val="11"/>
        <rFont val="Franklin Gothic Book"/>
        <family val="2"/>
        <charset val="238"/>
      </rPr>
      <t>A tanulók olyan projektet alkotnak, amelyben a hatályos jogszabályok értelmezése és betartása alapján végzik a szakmai tevékenységet. A projektoktatás részeként elsajátítják a szociális ellátások formáit, és megismerik azok működésének sajátosságait.</t>
    </r>
  </si>
  <si>
    <t>Egészségügyi és szociális jog</t>
  </si>
  <si>
    <t>Büntetőjog</t>
  </si>
  <si>
    <t>Alkotmányjog</t>
  </si>
  <si>
    <t>Polgári jog</t>
  </si>
  <si>
    <t>A lokális ellátások</t>
  </si>
  <si>
    <t>A gyermekotthon működésének szabályai, szabályzatai</t>
  </si>
  <si>
    <t>Gyógyíthatatlan betegek és haldoklók gondozása</t>
  </si>
  <si>
    <t>Választási rendszerek</t>
  </si>
  <si>
    <t>Országgyűlés</t>
  </si>
  <si>
    <t>Közigazgatás személyzete</t>
  </si>
  <si>
    <t>Köztestületi önkormányzati szervek</t>
  </si>
  <si>
    <t>Európai Uniós igazgatás</t>
  </si>
  <si>
    <t>Helyi Önkormányzatok</t>
  </si>
  <si>
    <t>Állam és önkormányzat</t>
  </si>
  <si>
    <t>A kormány</t>
  </si>
  <si>
    <t>Közigazgatási szervek</t>
  </si>
  <si>
    <t>Államigazgatási szervezeti rendszer</t>
  </si>
  <si>
    <t>Államigazgatás, közigazgatás</t>
  </si>
  <si>
    <t>Szociális szakellátások</t>
  </si>
  <si>
    <t>Szociális törvény</t>
  </si>
  <si>
    <t>Önállóan értelmezi és alkalmazza a szakmai jogszabályokat.</t>
  </si>
  <si>
    <t>A szociális ágazat jogszabályait betartja.</t>
  </si>
  <si>
    <t>Ismeri a szociális alap-és szakosított ellátási formákat, azok működési rendjét.</t>
  </si>
  <si>
    <t>Alkalmazza munkájában a szociális törvény előírásait.</t>
  </si>
  <si>
    <r>
      <t xml:space="preserve">A tananyagelemek és a deszkriptorok projektszemléletű kapcsolódása: 
</t>
    </r>
    <r>
      <rPr>
        <sz val="11"/>
        <rFont val="Franklin Gothic Book"/>
        <family val="2"/>
        <charset val="238"/>
      </rPr>
      <t>A tanulók a projektoktatás során átfogó ismereteket szereznek a szociális munka sajátosságairól, a segítő foglalkozásokban érvényesülő értékekről és etikai követelményekről. Az integrált tudás megszerzését követően a leendő szociális és rehabilitációs szakgondozók gyakorlati megvalósítással, lépésről lépésre megtervezik azokat a folyamatokat, amelyekkel megfelelő segítséget tudnak nyújtani a kliensek problémáinak megoldásában.</t>
    </r>
  </si>
  <si>
    <t>A Szociális Munka Etikai Kódexe, etikai dilemmák</t>
  </si>
  <si>
    <t>Kultúra, vallás, erkölcs</t>
  </si>
  <si>
    <t>Szocializáció, deviancia</t>
  </si>
  <si>
    <t>Család, életmód</t>
  </si>
  <si>
    <t>Segítséggel végzi el a feltárt szociális problémák megoldását.</t>
  </si>
  <si>
    <t>Tiszteli az ember egyéniségét, értékeit.</t>
  </si>
  <si>
    <t>Ismeri a szociális munka értékeit, a beavatkozás lehetőségeit.</t>
  </si>
  <si>
    <t>Segítő feladata során használja az értékrend, a tervezés és a képessé tevés kompetenciákat.</t>
  </si>
  <si>
    <r>
      <t xml:space="preserve">A tananyagelemek és a deszkriptorok projektszemléletű kapcsolódása: 
</t>
    </r>
    <r>
      <rPr>
        <sz val="11"/>
        <rFont val="Franklin Gothic Book"/>
        <family val="2"/>
        <charset val="238"/>
      </rPr>
      <t>A tanulók az elméleti ismeretekre és alkalmazható tudásanyagra építve, a folyamatleírásokkal összhangban végzik a gondozási feladatokat. A projektoktatás során definiálják a gondozással összefüggő alapvető meghatározásokat. Egyéni vagy csoportos projekt szemléletű feladat segítségével elsajátítják a szelektív hulladékgyűjtés lényegét és szabályait, az előírásoknak megfelelően kezelik a munkavégzéssel összefüggésben keletkezett hulladékokat.</t>
    </r>
  </si>
  <si>
    <t>Felelősséget vállal az általa elvégzett gondozási (a testi higiénével, a környezet rendbetételével kapcsolatos) feladatokért.</t>
  </si>
  <si>
    <t>Törekszik a gondozási feladatait hibátlanul elvégezni. Ismeri a hulladék és veszélyes hulladék kezelésének módját, szabályait.</t>
  </si>
  <si>
    <t>Ismeri a gondozással kapcsolatos alapvető szakmai fogalmakat.</t>
  </si>
  <si>
    <t>Munkavégzése során alkalmazza a szakmai protokollokat.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</si>
</sst>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
      <i/>
      <sz val="11"/>
      <name val="Franklin Gothic Book"/>
      <family val="2"/>
      <charset val="238"/>
    </font>
  </fonts>
  <fills count="9">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
      <patternFill patternType="solid">
        <fgColor rgb="FFD6EAFA"/>
        <bgColor indexed="64"/>
      </patternFill>
    </fill>
  </fills>
  <borders count="3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style="thin">
        <color auto="1"/>
      </left>
      <right/>
      <top/>
      <bottom style="medium">
        <color auto="1"/>
      </bottom>
      <diagonal/>
    </border>
    <border>
      <left style="thin">
        <color auto="1"/>
      </left>
      <right/>
      <top/>
      <bottom/>
      <diagonal/>
    </border>
    <border>
      <left style="thin">
        <color auto="1"/>
      </left>
      <right/>
      <top style="medium">
        <color auto="1"/>
      </top>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medium">
        <color auto="1"/>
      </top>
      <bottom/>
      <diagonal/>
    </border>
  </borders>
  <cellStyleXfs count="1">
    <xf numFmtId="0" fontId="0" fillId="0" borderId="0"/>
  </cellStyleXfs>
  <cellXfs count="98">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0" borderId="0" xfId="0" applyFont="1" applyAlignment="1">
      <alignment horizontal="center" vertical="center" wrapText="1"/>
    </xf>
    <xf numFmtId="0" fontId="3" fillId="6" borderId="3" xfId="0" applyFont="1" applyFill="1" applyBorder="1" applyAlignment="1">
      <alignment horizontal="center" vertical="center" wrapText="1"/>
    </xf>
    <xf numFmtId="0" fontId="3" fillId="0" borderId="0" xfId="0" applyFont="1" applyAlignment="1">
      <alignment horizontal="center" vertical="center" wrapText="1"/>
    </xf>
    <xf numFmtId="0" fontId="3" fillId="6" borderId="20"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6" fillId="8" borderId="5" xfId="0" applyFont="1" applyFill="1" applyBorder="1" applyAlignment="1">
      <alignment horizontal="center" vertical="center"/>
    </xf>
    <xf numFmtId="0" fontId="3" fillId="8" borderId="5" xfId="0" applyFont="1" applyFill="1" applyBorder="1" applyAlignment="1">
      <alignment vertical="center" wrapText="1"/>
    </xf>
    <xf numFmtId="0" fontId="6" fillId="3" borderId="31" xfId="0" applyFont="1" applyFill="1" applyBorder="1" applyAlignment="1">
      <alignment horizontal="center" vertical="center" wrapText="1"/>
    </xf>
    <xf numFmtId="0" fontId="6" fillId="8"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3" fillId="3" borderId="33" xfId="0" applyFont="1" applyFill="1" applyBorder="1" applyAlignment="1">
      <alignment horizontal="left" vertical="center" wrapText="1"/>
    </xf>
    <xf numFmtId="0" fontId="6" fillId="3" borderId="34" xfId="0" applyFont="1" applyFill="1" applyBorder="1" applyAlignment="1">
      <alignment horizontal="center" vertical="center" wrapText="1"/>
    </xf>
    <xf numFmtId="0" fontId="3" fillId="3" borderId="5" xfId="0" applyFont="1" applyFill="1" applyBorder="1" applyAlignment="1">
      <alignment vertical="center" wrapText="1"/>
    </xf>
    <xf numFmtId="0" fontId="3" fillId="3" borderId="20"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4" borderId="18" xfId="0" applyFont="1" applyFill="1" applyBorder="1" applyAlignment="1">
      <alignment horizontal="center" vertical="center" wrapText="1"/>
    </xf>
    <xf numFmtId="0" fontId="6" fillId="4" borderId="19"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5" borderId="10"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2" borderId="30" xfId="0" applyFont="1" applyFill="1" applyBorder="1" applyAlignment="1">
      <alignment horizontal="center" vertical="center" textRotation="90" wrapText="1"/>
    </xf>
    <xf numFmtId="0" fontId="3" fillId="2" borderId="29" xfId="0" applyFont="1" applyFill="1" applyBorder="1" applyAlignment="1">
      <alignment horizontal="center" vertical="center" textRotation="90" wrapText="1"/>
    </xf>
    <xf numFmtId="0" fontId="3" fillId="2" borderId="28" xfId="0" applyFont="1" applyFill="1" applyBorder="1" applyAlignment="1">
      <alignment horizontal="center" vertical="center" textRotation="90"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0" xfId="0" applyFont="1" applyAlignment="1">
      <alignment horizontal="center" vertical="center" wrapText="1"/>
    </xf>
    <xf numFmtId="0" fontId="6" fillId="4" borderId="30" xfId="0" applyFont="1" applyFill="1" applyBorder="1" applyAlignment="1">
      <alignment horizontal="center" vertical="center" wrapText="1"/>
    </xf>
    <xf numFmtId="0" fontId="6" fillId="4" borderId="35" xfId="0" applyFont="1" applyFill="1" applyBorder="1" applyAlignment="1">
      <alignment horizontal="center" vertical="center" wrapText="1"/>
    </xf>
    <xf numFmtId="0" fontId="1" fillId="3" borderId="25" xfId="0" applyFont="1" applyFill="1" applyBorder="1" applyAlignment="1">
      <alignment horizontal="center" vertical="center" textRotation="90" wrapText="1"/>
    </xf>
    <xf numFmtId="0" fontId="1" fillId="3" borderId="26" xfId="0" applyFont="1" applyFill="1" applyBorder="1" applyAlignment="1">
      <alignment horizontal="center" vertical="center" textRotation="90" wrapText="1"/>
    </xf>
    <xf numFmtId="0" fontId="1" fillId="3" borderId="27" xfId="0" applyFont="1" applyFill="1" applyBorder="1" applyAlignment="1">
      <alignment horizontal="center" vertical="center" textRotation="90" wrapText="1"/>
    </xf>
    <xf numFmtId="0" fontId="3" fillId="2" borderId="25" xfId="0" applyFont="1" applyFill="1" applyBorder="1" applyAlignment="1">
      <alignment horizontal="center" vertical="center" textRotation="90" wrapText="1"/>
    </xf>
    <xf numFmtId="0" fontId="3" fillId="2" borderId="26" xfId="0" applyFont="1" applyFill="1" applyBorder="1" applyAlignment="1">
      <alignment horizontal="center" vertical="center" textRotation="90" wrapText="1"/>
    </xf>
    <xf numFmtId="0" fontId="3" fillId="2" borderId="27" xfId="0" applyFont="1" applyFill="1" applyBorder="1" applyAlignment="1">
      <alignment horizontal="center" vertical="center" textRotation="90"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D5E9FA"/>
      <color rgb="FFFFC55D"/>
      <color rgb="FFFFE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topLeftCell="A111" zoomScale="85" zoomScaleNormal="85" workbookViewId="0">
      <selection activeCell="J10" sqref="J10"/>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64">
        <v>1</v>
      </c>
      <c r="B2" s="41" t="s">
        <v>122</v>
      </c>
      <c r="C2" s="61" t="s">
        <v>10</v>
      </c>
      <c r="D2" s="61" t="s">
        <v>11</v>
      </c>
      <c r="E2" s="61" t="s">
        <v>12</v>
      </c>
      <c r="F2" s="61" t="s">
        <v>13</v>
      </c>
      <c r="G2" s="44" t="s">
        <v>115</v>
      </c>
      <c r="H2" s="45"/>
    </row>
    <row r="3" spans="1:8" x14ac:dyDescent="0.3">
      <c r="A3" s="65"/>
      <c r="B3" s="42"/>
      <c r="C3" s="62"/>
      <c r="D3" s="62"/>
      <c r="E3" s="62"/>
      <c r="F3" s="62"/>
      <c r="G3" s="13" t="s">
        <v>83</v>
      </c>
      <c r="H3" s="14">
        <v>12</v>
      </c>
    </row>
    <row r="4" spans="1:8" ht="16.5" thickBot="1" x14ac:dyDescent="0.3">
      <c r="A4" s="65"/>
      <c r="B4" s="42"/>
      <c r="C4" s="62"/>
      <c r="D4" s="62"/>
      <c r="E4" s="62"/>
      <c r="F4" s="62"/>
      <c r="G4" s="15" t="s">
        <v>84</v>
      </c>
      <c r="H4" s="14">
        <v>12</v>
      </c>
    </row>
    <row r="5" spans="1:8" x14ac:dyDescent="0.25">
      <c r="A5" s="65"/>
      <c r="B5" s="42"/>
      <c r="C5" s="62"/>
      <c r="D5" s="62"/>
      <c r="E5" s="62"/>
      <c r="F5" s="62"/>
      <c r="G5" s="44" t="s">
        <v>116</v>
      </c>
      <c r="H5" s="45"/>
    </row>
    <row r="6" spans="1:8" ht="47.25" x14ac:dyDescent="0.25">
      <c r="A6" s="65"/>
      <c r="B6" s="42"/>
      <c r="C6" s="62"/>
      <c r="D6" s="62"/>
      <c r="E6" s="62"/>
      <c r="F6" s="62"/>
      <c r="G6" s="15" t="s">
        <v>85</v>
      </c>
      <c r="H6" s="14">
        <v>9</v>
      </c>
    </row>
    <row r="7" spans="1:8" ht="31.5" x14ac:dyDescent="0.25">
      <c r="A7" s="65"/>
      <c r="B7" s="42"/>
      <c r="C7" s="62"/>
      <c r="D7" s="62"/>
      <c r="E7" s="62"/>
      <c r="F7" s="62"/>
      <c r="G7" s="15" t="s">
        <v>86</v>
      </c>
      <c r="H7" s="14">
        <v>9</v>
      </c>
    </row>
    <row r="8" spans="1:8" ht="31.5" x14ac:dyDescent="0.25">
      <c r="A8" s="65"/>
      <c r="B8" s="42"/>
      <c r="C8" s="62"/>
      <c r="D8" s="62"/>
      <c r="E8" s="62"/>
      <c r="F8" s="62"/>
      <c r="G8" s="15" t="s">
        <v>87</v>
      </c>
      <c r="H8" s="14">
        <v>9</v>
      </c>
    </row>
    <row r="9" spans="1:8" ht="63" x14ac:dyDescent="0.25">
      <c r="A9" s="65"/>
      <c r="B9" s="42"/>
      <c r="C9" s="62"/>
      <c r="D9" s="62"/>
      <c r="E9" s="62"/>
      <c r="F9" s="62"/>
      <c r="G9" s="15" t="s">
        <v>88</v>
      </c>
      <c r="H9" s="14">
        <v>9</v>
      </c>
    </row>
    <row r="10" spans="1:8" ht="31.5" x14ac:dyDescent="0.25">
      <c r="A10" s="65"/>
      <c r="B10" s="42"/>
      <c r="C10" s="62"/>
      <c r="D10" s="62"/>
      <c r="E10" s="62"/>
      <c r="F10" s="62"/>
      <c r="G10" s="15" t="s">
        <v>89</v>
      </c>
      <c r="H10" s="14">
        <v>9</v>
      </c>
    </row>
    <row r="11" spans="1:8" ht="16.5" thickBot="1" x14ac:dyDescent="0.3">
      <c r="A11" s="65"/>
      <c r="B11" s="42"/>
      <c r="C11" s="63"/>
      <c r="D11" s="63"/>
      <c r="E11" s="63"/>
      <c r="F11" s="63"/>
      <c r="G11" s="46" t="s">
        <v>8</v>
      </c>
      <c r="H11" s="48">
        <f>SUM(H3:H4,H6:H10)</f>
        <v>69</v>
      </c>
    </row>
    <row r="12" spans="1:8" ht="150" customHeight="1" thickBot="1" x14ac:dyDescent="0.3">
      <c r="A12" s="66"/>
      <c r="B12" s="43"/>
      <c r="C12" s="50" t="s">
        <v>129</v>
      </c>
      <c r="D12" s="50"/>
      <c r="E12" s="50"/>
      <c r="F12" s="51"/>
      <c r="G12" s="47"/>
      <c r="H12" s="49"/>
    </row>
    <row r="13" spans="1:8" x14ac:dyDescent="0.25">
      <c r="A13" s="64">
        <v>2</v>
      </c>
      <c r="B13" s="41" t="s">
        <v>123</v>
      </c>
      <c r="C13" s="61" t="s">
        <v>14</v>
      </c>
      <c r="D13" s="61" t="s">
        <v>15</v>
      </c>
      <c r="E13" s="61" t="s">
        <v>16</v>
      </c>
      <c r="F13" s="61" t="s">
        <v>17</v>
      </c>
      <c r="G13" s="44" t="s">
        <v>115</v>
      </c>
      <c r="H13" s="45"/>
    </row>
    <row r="14" spans="1:8" ht="32.25" thickBot="1" x14ac:dyDescent="0.3">
      <c r="A14" s="65"/>
      <c r="B14" s="42"/>
      <c r="C14" s="62"/>
      <c r="D14" s="62"/>
      <c r="E14" s="62"/>
      <c r="F14" s="62"/>
      <c r="G14" s="15" t="s">
        <v>90</v>
      </c>
      <c r="H14" s="14">
        <v>12</v>
      </c>
    </row>
    <row r="15" spans="1:8" x14ac:dyDescent="0.25">
      <c r="A15" s="65"/>
      <c r="B15" s="42"/>
      <c r="C15" s="62"/>
      <c r="D15" s="62"/>
      <c r="E15" s="62"/>
      <c r="F15" s="62"/>
      <c r="G15" s="44" t="s">
        <v>117</v>
      </c>
      <c r="H15" s="45"/>
    </row>
    <row r="16" spans="1:8" ht="31.5" x14ac:dyDescent="0.25">
      <c r="A16" s="65"/>
      <c r="B16" s="42"/>
      <c r="C16" s="62"/>
      <c r="D16" s="62"/>
      <c r="E16" s="62"/>
      <c r="F16" s="62"/>
      <c r="G16" s="15" t="s">
        <v>91</v>
      </c>
      <c r="H16" s="14">
        <v>12</v>
      </c>
    </row>
    <row r="17" spans="1:8" ht="32.25" thickBot="1" x14ac:dyDescent="0.3">
      <c r="A17" s="65"/>
      <c r="B17" s="42"/>
      <c r="C17" s="62"/>
      <c r="D17" s="62"/>
      <c r="E17" s="62"/>
      <c r="F17" s="62"/>
      <c r="G17" s="15" t="s">
        <v>92</v>
      </c>
      <c r="H17" s="14">
        <v>12</v>
      </c>
    </row>
    <row r="18" spans="1:8" x14ac:dyDescent="0.25">
      <c r="A18" s="65"/>
      <c r="B18" s="42"/>
      <c r="C18" s="62"/>
      <c r="D18" s="62"/>
      <c r="E18" s="62"/>
      <c r="F18" s="62"/>
      <c r="G18" s="44" t="s">
        <v>118</v>
      </c>
      <c r="H18" s="45"/>
    </row>
    <row r="19" spans="1:8" ht="31.5" x14ac:dyDescent="0.25">
      <c r="A19" s="65"/>
      <c r="B19" s="42"/>
      <c r="C19" s="62"/>
      <c r="D19" s="62"/>
      <c r="E19" s="62"/>
      <c r="F19" s="62"/>
      <c r="G19" s="15" t="s">
        <v>93</v>
      </c>
      <c r="H19" s="14">
        <v>18</v>
      </c>
    </row>
    <row r="20" spans="1:8" ht="31.5" x14ac:dyDescent="0.25">
      <c r="A20" s="65"/>
      <c r="B20" s="42"/>
      <c r="C20" s="62"/>
      <c r="D20" s="62"/>
      <c r="E20" s="62"/>
      <c r="F20" s="62"/>
      <c r="G20" s="15" t="s">
        <v>94</v>
      </c>
      <c r="H20" s="14">
        <v>6</v>
      </c>
    </row>
    <row r="21" spans="1:8" ht="47.25" x14ac:dyDescent="0.25">
      <c r="A21" s="65"/>
      <c r="B21" s="42"/>
      <c r="C21" s="62"/>
      <c r="D21" s="62"/>
      <c r="E21" s="62"/>
      <c r="F21" s="62"/>
      <c r="G21" s="15" t="s">
        <v>95</v>
      </c>
      <c r="H21" s="14">
        <v>6</v>
      </c>
    </row>
    <row r="22" spans="1:8" x14ac:dyDescent="0.25">
      <c r="A22" s="65"/>
      <c r="B22" s="42"/>
      <c r="C22" s="62"/>
      <c r="D22" s="62"/>
      <c r="E22" s="62"/>
      <c r="F22" s="62"/>
      <c r="G22" s="15" t="s">
        <v>96</v>
      </c>
      <c r="H22" s="14">
        <v>6</v>
      </c>
    </row>
    <row r="23" spans="1:8" x14ac:dyDescent="0.25">
      <c r="A23" s="65"/>
      <c r="B23" s="42"/>
      <c r="C23" s="62"/>
      <c r="D23" s="62"/>
      <c r="E23" s="62"/>
      <c r="F23" s="62"/>
      <c r="G23" s="15" t="s">
        <v>97</v>
      </c>
      <c r="H23" s="14">
        <v>6</v>
      </c>
    </row>
    <row r="24" spans="1:8" x14ac:dyDescent="0.25">
      <c r="A24" s="65"/>
      <c r="B24" s="42"/>
      <c r="C24" s="62"/>
      <c r="D24" s="62"/>
      <c r="E24" s="62"/>
      <c r="F24" s="62"/>
      <c r="G24" s="15" t="s">
        <v>98</v>
      </c>
      <c r="H24" s="14">
        <v>6</v>
      </c>
    </row>
    <row r="25" spans="1:8" ht="31.5" x14ac:dyDescent="0.25">
      <c r="A25" s="65"/>
      <c r="B25" s="42"/>
      <c r="C25" s="62"/>
      <c r="D25" s="62"/>
      <c r="E25" s="62"/>
      <c r="F25" s="62"/>
      <c r="G25" s="15" t="s">
        <v>99</v>
      </c>
      <c r="H25" s="14">
        <v>6</v>
      </c>
    </row>
    <row r="26" spans="1:8" ht="16.5" thickBot="1" x14ac:dyDescent="0.3">
      <c r="A26" s="65"/>
      <c r="B26" s="42"/>
      <c r="C26" s="63"/>
      <c r="D26" s="63"/>
      <c r="E26" s="63"/>
      <c r="F26" s="63"/>
      <c r="G26" s="46" t="s">
        <v>8</v>
      </c>
      <c r="H26" s="48">
        <f>SUM(H14:H14,H16:H17,H19:H25,)</f>
        <v>90</v>
      </c>
    </row>
    <row r="27" spans="1:8" ht="150" customHeight="1" thickBot="1" x14ac:dyDescent="0.3">
      <c r="A27" s="66"/>
      <c r="B27" s="43"/>
      <c r="C27" s="50" t="s">
        <v>130</v>
      </c>
      <c r="D27" s="50"/>
      <c r="E27" s="50"/>
      <c r="F27" s="51"/>
      <c r="G27" s="47"/>
      <c r="H27" s="49"/>
    </row>
    <row r="28" spans="1:8" x14ac:dyDescent="0.25">
      <c r="A28" s="64">
        <v>3</v>
      </c>
      <c r="B28" s="41" t="s">
        <v>124</v>
      </c>
      <c r="C28" s="61" t="s">
        <v>18</v>
      </c>
      <c r="D28" s="61" t="s">
        <v>19</v>
      </c>
      <c r="E28" s="61" t="s">
        <v>20</v>
      </c>
      <c r="F28" s="61" t="s">
        <v>21</v>
      </c>
      <c r="G28" s="44" t="s">
        <v>115</v>
      </c>
      <c r="H28" s="45"/>
    </row>
    <row r="29" spans="1:8" ht="47.25" x14ac:dyDescent="0.25">
      <c r="A29" s="65"/>
      <c r="B29" s="42"/>
      <c r="C29" s="62"/>
      <c r="D29" s="62"/>
      <c r="E29" s="62"/>
      <c r="F29" s="62"/>
      <c r="G29" s="16" t="s">
        <v>100</v>
      </c>
      <c r="H29" s="14">
        <v>12</v>
      </c>
    </row>
    <row r="30" spans="1:8" ht="251.25" customHeight="1" thickBot="1" x14ac:dyDescent="0.3">
      <c r="A30" s="65"/>
      <c r="B30" s="42"/>
      <c r="C30" s="63"/>
      <c r="D30" s="63"/>
      <c r="E30" s="63"/>
      <c r="F30" s="63"/>
      <c r="G30" s="46" t="s">
        <v>8</v>
      </c>
      <c r="H30" s="48">
        <f>SUM(H29:H29,)</f>
        <v>12</v>
      </c>
    </row>
    <row r="31" spans="1:8" ht="150" customHeight="1" thickBot="1" x14ac:dyDescent="0.3">
      <c r="A31" s="66"/>
      <c r="B31" s="43"/>
      <c r="C31" s="50" t="s">
        <v>131</v>
      </c>
      <c r="D31" s="50"/>
      <c r="E31" s="50"/>
      <c r="F31" s="51"/>
      <c r="G31" s="47"/>
      <c r="H31" s="49"/>
    </row>
    <row r="32" spans="1:8" x14ac:dyDescent="0.25">
      <c r="A32" s="64">
        <v>4</v>
      </c>
      <c r="B32" s="41" t="s">
        <v>123</v>
      </c>
      <c r="C32" s="61" t="s">
        <v>22</v>
      </c>
      <c r="D32" s="61" t="s">
        <v>23</v>
      </c>
      <c r="E32" s="61" t="s">
        <v>24</v>
      </c>
      <c r="F32" s="61" t="s">
        <v>25</v>
      </c>
      <c r="G32" s="44" t="s">
        <v>118</v>
      </c>
      <c r="H32" s="45"/>
    </row>
    <row r="33" spans="1:8" ht="31.5" x14ac:dyDescent="0.25">
      <c r="A33" s="65"/>
      <c r="B33" s="42"/>
      <c r="C33" s="62"/>
      <c r="D33" s="62"/>
      <c r="E33" s="62"/>
      <c r="F33" s="62"/>
      <c r="G33" s="15" t="s">
        <v>93</v>
      </c>
      <c r="H33" s="14">
        <v>12</v>
      </c>
    </row>
    <row r="34" spans="1:8" ht="31.5" x14ac:dyDescent="0.25">
      <c r="A34" s="65"/>
      <c r="B34" s="42"/>
      <c r="C34" s="62"/>
      <c r="D34" s="62"/>
      <c r="E34" s="62"/>
      <c r="F34" s="62"/>
      <c r="G34" s="15" t="s">
        <v>94</v>
      </c>
      <c r="H34" s="14">
        <v>6</v>
      </c>
    </row>
    <row r="35" spans="1:8" ht="47.25" x14ac:dyDescent="0.25">
      <c r="A35" s="65"/>
      <c r="B35" s="42"/>
      <c r="C35" s="62"/>
      <c r="D35" s="62"/>
      <c r="E35" s="62"/>
      <c r="F35" s="62"/>
      <c r="G35" s="15" t="s">
        <v>95</v>
      </c>
      <c r="H35" s="14">
        <v>6</v>
      </c>
    </row>
    <row r="36" spans="1:8" x14ac:dyDescent="0.25">
      <c r="A36" s="65"/>
      <c r="B36" s="42"/>
      <c r="C36" s="62"/>
      <c r="D36" s="62"/>
      <c r="E36" s="62"/>
      <c r="F36" s="62"/>
      <c r="G36" s="15" t="s">
        <v>96</v>
      </c>
      <c r="H36" s="14">
        <v>6</v>
      </c>
    </row>
    <row r="37" spans="1:8" x14ac:dyDescent="0.25">
      <c r="A37" s="65"/>
      <c r="B37" s="42"/>
      <c r="C37" s="62"/>
      <c r="D37" s="62"/>
      <c r="E37" s="62"/>
      <c r="F37" s="62"/>
      <c r="G37" s="15" t="s">
        <v>97</v>
      </c>
      <c r="H37" s="14">
        <v>6</v>
      </c>
    </row>
    <row r="38" spans="1:8" x14ac:dyDescent="0.25">
      <c r="A38" s="65"/>
      <c r="B38" s="42"/>
      <c r="C38" s="62"/>
      <c r="D38" s="62"/>
      <c r="E38" s="62"/>
      <c r="F38" s="62"/>
      <c r="G38" s="15" t="s">
        <v>98</v>
      </c>
      <c r="H38" s="14">
        <v>6</v>
      </c>
    </row>
    <row r="39" spans="1:8" ht="31.5" x14ac:dyDescent="0.25">
      <c r="A39" s="65"/>
      <c r="B39" s="42"/>
      <c r="C39" s="62"/>
      <c r="D39" s="62"/>
      <c r="E39" s="62"/>
      <c r="F39" s="62"/>
      <c r="G39" s="15" t="s">
        <v>99</v>
      </c>
      <c r="H39" s="14">
        <v>6</v>
      </c>
    </row>
    <row r="40" spans="1:8" ht="16.5" thickBot="1" x14ac:dyDescent="0.3">
      <c r="A40" s="65"/>
      <c r="B40" s="42"/>
      <c r="C40" s="63"/>
      <c r="D40" s="63"/>
      <c r="E40" s="63"/>
      <c r="F40" s="63"/>
      <c r="G40" s="46" t="s">
        <v>8</v>
      </c>
      <c r="H40" s="48">
        <f>SUM(H33:H39,)</f>
        <v>48</v>
      </c>
    </row>
    <row r="41" spans="1:8" ht="150" customHeight="1" thickBot="1" x14ac:dyDescent="0.3">
      <c r="A41" s="66"/>
      <c r="B41" s="43"/>
      <c r="C41" s="50" t="s">
        <v>132</v>
      </c>
      <c r="D41" s="50"/>
      <c r="E41" s="50"/>
      <c r="F41" s="51"/>
      <c r="G41" s="47"/>
      <c r="H41" s="49"/>
    </row>
    <row r="42" spans="1:8" x14ac:dyDescent="0.25">
      <c r="A42" s="64">
        <v>5</v>
      </c>
      <c r="B42" s="41" t="s">
        <v>124</v>
      </c>
      <c r="C42" s="61" t="s">
        <v>26</v>
      </c>
      <c r="D42" s="61" t="s">
        <v>27</v>
      </c>
      <c r="E42" s="61" t="s">
        <v>28</v>
      </c>
      <c r="F42" s="61" t="s">
        <v>29</v>
      </c>
      <c r="G42" s="44" t="s">
        <v>116</v>
      </c>
      <c r="H42" s="45"/>
    </row>
    <row r="43" spans="1:8" ht="31.5" x14ac:dyDescent="0.25">
      <c r="A43" s="65"/>
      <c r="B43" s="42"/>
      <c r="C43" s="62"/>
      <c r="D43" s="62"/>
      <c r="E43" s="62"/>
      <c r="F43" s="62"/>
      <c r="G43" s="15" t="s">
        <v>86</v>
      </c>
      <c r="H43" s="14">
        <v>14</v>
      </c>
    </row>
    <row r="44" spans="1:8" ht="31.5" x14ac:dyDescent="0.25">
      <c r="A44" s="65"/>
      <c r="B44" s="42"/>
      <c r="C44" s="62"/>
      <c r="D44" s="62"/>
      <c r="E44" s="62"/>
      <c r="F44" s="62"/>
      <c r="G44" s="15" t="s">
        <v>87</v>
      </c>
      <c r="H44" s="14">
        <v>14</v>
      </c>
    </row>
    <row r="45" spans="1:8" ht="179.25" customHeight="1" thickBot="1" x14ac:dyDescent="0.3">
      <c r="A45" s="65"/>
      <c r="B45" s="42"/>
      <c r="C45" s="63"/>
      <c r="D45" s="63"/>
      <c r="E45" s="63"/>
      <c r="F45" s="63"/>
      <c r="G45" s="46" t="s">
        <v>8</v>
      </c>
      <c r="H45" s="48">
        <f>SUM(H43:H44,)</f>
        <v>28</v>
      </c>
    </row>
    <row r="46" spans="1:8" ht="150" customHeight="1" thickBot="1" x14ac:dyDescent="0.3">
      <c r="A46" s="66"/>
      <c r="B46" s="43"/>
      <c r="C46" s="50" t="s">
        <v>133</v>
      </c>
      <c r="D46" s="50"/>
      <c r="E46" s="50"/>
      <c r="F46" s="51"/>
      <c r="G46" s="47"/>
      <c r="H46" s="49"/>
    </row>
    <row r="47" spans="1:8" x14ac:dyDescent="0.25">
      <c r="A47" s="64">
        <v>6</v>
      </c>
      <c r="B47" s="41" t="s">
        <v>125</v>
      </c>
      <c r="C47" s="61" t="s">
        <v>30</v>
      </c>
      <c r="D47" s="61" t="s">
        <v>31</v>
      </c>
      <c r="E47" s="61" t="s">
        <v>32</v>
      </c>
      <c r="F47" s="61" t="s">
        <v>33</v>
      </c>
      <c r="G47" s="44" t="s">
        <v>117</v>
      </c>
      <c r="H47" s="45"/>
    </row>
    <row r="48" spans="1:8" ht="47.25" x14ac:dyDescent="0.25">
      <c r="A48" s="65"/>
      <c r="B48" s="42"/>
      <c r="C48" s="62"/>
      <c r="D48" s="62"/>
      <c r="E48" s="62"/>
      <c r="F48" s="62"/>
      <c r="G48" s="15" t="s">
        <v>101</v>
      </c>
      <c r="H48" s="14">
        <v>18</v>
      </c>
    </row>
    <row r="49" spans="1:8" ht="31.5" x14ac:dyDescent="0.25">
      <c r="A49" s="65"/>
      <c r="B49" s="42"/>
      <c r="C49" s="62"/>
      <c r="D49" s="62"/>
      <c r="E49" s="62"/>
      <c r="F49" s="62"/>
      <c r="G49" s="15" t="s">
        <v>91</v>
      </c>
      <c r="H49" s="14">
        <v>9</v>
      </c>
    </row>
    <row r="50" spans="1:8" ht="32.25" thickBot="1" x14ac:dyDescent="0.3">
      <c r="A50" s="65"/>
      <c r="B50" s="42"/>
      <c r="C50" s="62"/>
      <c r="D50" s="62"/>
      <c r="E50" s="62"/>
      <c r="F50" s="62"/>
      <c r="G50" s="15" t="s">
        <v>102</v>
      </c>
      <c r="H50" s="14">
        <v>9</v>
      </c>
    </row>
    <row r="51" spans="1:8" x14ac:dyDescent="0.25">
      <c r="A51" s="65"/>
      <c r="B51" s="42"/>
      <c r="C51" s="62"/>
      <c r="D51" s="62"/>
      <c r="E51" s="62"/>
      <c r="F51" s="62"/>
      <c r="G51" s="44" t="s">
        <v>116</v>
      </c>
      <c r="H51" s="45"/>
    </row>
    <row r="52" spans="1:8" ht="31.5" x14ac:dyDescent="0.25">
      <c r="A52" s="65"/>
      <c r="B52" s="42"/>
      <c r="C52" s="62"/>
      <c r="D52" s="62"/>
      <c r="E52" s="62"/>
      <c r="F52" s="62"/>
      <c r="G52" s="15" t="s">
        <v>103</v>
      </c>
      <c r="H52" s="14">
        <v>14</v>
      </c>
    </row>
    <row r="53" spans="1:8" ht="31.5" x14ac:dyDescent="0.25">
      <c r="A53" s="65"/>
      <c r="B53" s="42"/>
      <c r="C53" s="62"/>
      <c r="D53" s="62"/>
      <c r="E53" s="62"/>
      <c r="F53" s="62"/>
      <c r="G53" s="15" t="s">
        <v>104</v>
      </c>
      <c r="H53" s="14">
        <v>14</v>
      </c>
    </row>
    <row r="54" spans="1:8" ht="16.5" thickBot="1" x14ac:dyDescent="0.3">
      <c r="A54" s="65"/>
      <c r="B54" s="42"/>
      <c r="C54" s="63"/>
      <c r="D54" s="63"/>
      <c r="E54" s="63"/>
      <c r="F54" s="63"/>
      <c r="G54" s="46" t="s">
        <v>8</v>
      </c>
      <c r="H54" s="48">
        <f>SUM(H48:H50,H52:H53,)</f>
        <v>64</v>
      </c>
    </row>
    <row r="55" spans="1:8" ht="150" customHeight="1" thickBot="1" x14ac:dyDescent="0.3">
      <c r="A55" s="66"/>
      <c r="B55" s="43"/>
      <c r="C55" s="50" t="s">
        <v>134</v>
      </c>
      <c r="D55" s="50"/>
      <c r="E55" s="50"/>
      <c r="F55" s="51"/>
      <c r="G55" s="47"/>
      <c r="H55" s="49"/>
    </row>
    <row r="56" spans="1:8" x14ac:dyDescent="0.25">
      <c r="A56" s="64">
        <v>7</v>
      </c>
      <c r="B56" s="41" t="s">
        <v>125</v>
      </c>
      <c r="C56" s="61" t="s">
        <v>34</v>
      </c>
      <c r="D56" s="61" t="s">
        <v>35</v>
      </c>
      <c r="E56" s="61" t="s">
        <v>36</v>
      </c>
      <c r="F56" s="61" t="s">
        <v>37</v>
      </c>
      <c r="G56" s="44" t="s">
        <v>117</v>
      </c>
      <c r="H56" s="45"/>
    </row>
    <row r="57" spans="1:8" ht="48" thickBot="1" x14ac:dyDescent="0.3">
      <c r="A57" s="65"/>
      <c r="B57" s="42"/>
      <c r="C57" s="62"/>
      <c r="D57" s="62"/>
      <c r="E57" s="62"/>
      <c r="F57" s="62"/>
      <c r="G57" s="15" t="s">
        <v>101</v>
      </c>
      <c r="H57" s="14">
        <v>11</v>
      </c>
    </row>
    <row r="58" spans="1:8" x14ac:dyDescent="0.25">
      <c r="A58" s="65"/>
      <c r="B58" s="42"/>
      <c r="C58" s="62"/>
      <c r="D58" s="62"/>
      <c r="E58" s="62"/>
      <c r="F58" s="62"/>
      <c r="G58" s="44" t="s">
        <v>116</v>
      </c>
      <c r="H58" s="45"/>
    </row>
    <row r="59" spans="1:8" ht="31.5" x14ac:dyDescent="0.25">
      <c r="A59" s="65"/>
      <c r="B59" s="42"/>
      <c r="C59" s="62"/>
      <c r="D59" s="62"/>
      <c r="E59" s="62"/>
      <c r="F59" s="62"/>
      <c r="G59" s="15" t="s">
        <v>103</v>
      </c>
      <c r="H59" s="14">
        <v>16</v>
      </c>
    </row>
    <row r="60" spans="1:8" ht="16.5" thickBot="1" x14ac:dyDescent="0.3">
      <c r="A60" s="65"/>
      <c r="B60" s="42"/>
      <c r="C60" s="63"/>
      <c r="D60" s="63"/>
      <c r="E60" s="63"/>
      <c r="F60" s="63"/>
      <c r="G60" s="46" t="s">
        <v>8</v>
      </c>
      <c r="H60" s="48">
        <f>SUM(H57:H57,H59:H59,)</f>
        <v>27</v>
      </c>
    </row>
    <row r="61" spans="1:8" ht="150" customHeight="1" thickBot="1" x14ac:dyDescent="0.3">
      <c r="A61" s="66"/>
      <c r="B61" s="43"/>
      <c r="C61" s="50" t="s">
        <v>135</v>
      </c>
      <c r="D61" s="50"/>
      <c r="E61" s="50"/>
      <c r="F61" s="51"/>
      <c r="G61" s="47"/>
      <c r="H61" s="49"/>
    </row>
    <row r="62" spans="1:8" x14ac:dyDescent="0.25">
      <c r="A62" s="64">
        <v>8</v>
      </c>
      <c r="B62" s="41" t="s">
        <v>126</v>
      </c>
      <c r="C62" s="61" t="s">
        <v>38</v>
      </c>
      <c r="D62" s="61" t="s">
        <v>39</v>
      </c>
      <c r="E62" s="61" t="s">
        <v>40</v>
      </c>
      <c r="F62" s="61" t="s">
        <v>41</v>
      </c>
      <c r="G62" s="44" t="s">
        <v>115</v>
      </c>
      <c r="H62" s="45"/>
    </row>
    <row r="63" spans="1:8" ht="31.5" x14ac:dyDescent="0.25">
      <c r="A63" s="65"/>
      <c r="B63" s="42"/>
      <c r="C63" s="62"/>
      <c r="D63" s="62"/>
      <c r="E63" s="62"/>
      <c r="F63" s="62"/>
      <c r="G63" s="15" t="s">
        <v>105</v>
      </c>
      <c r="H63" s="14">
        <v>18</v>
      </c>
    </row>
    <row r="64" spans="1:8" ht="31.5" x14ac:dyDescent="0.25">
      <c r="A64" s="65"/>
      <c r="B64" s="42"/>
      <c r="C64" s="62"/>
      <c r="D64" s="62"/>
      <c r="E64" s="62"/>
      <c r="F64" s="62"/>
      <c r="G64" s="15" t="s">
        <v>90</v>
      </c>
      <c r="H64" s="14">
        <v>11</v>
      </c>
    </row>
    <row r="65" spans="1:9" ht="108.75" customHeight="1" thickBot="1" x14ac:dyDescent="0.3">
      <c r="A65" s="65"/>
      <c r="B65" s="42"/>
      <c r="C65" s="63"/>
      <c r="D65" s="63"/>
      <c r="E65" s="63"/>
      <c r="F65" s="63"/>
      <c r="G65" s="46" t="s">
        <v>8</v>
      </c>
      <c r="H65" s="48">
        <f>SUM(H63:H64,)</f>
        <v>29</v>
      </c>
    </row>
    <row r="66" spans="1:9" ht="150" customHeight="1" thickBot="1" x14ac:dyDescent="0.3">
      <c r="A66" s="66"/>
      <c r="B66" s="43"/>
      <c r="C66" s="50" t="s">
        <v>136</v>
      </c>
      <c r="D66" s="50"/>
      <c r="E66" s="50"/>
      <c r="F66" s="51"/>
      <c r="G66" s="47"/>
      <c r="H66" s="49"/>
    </row>
    <row r="67" spans="1:9" x14ac:dyDescent="0.25">
      <c r="A67" s="64">
        <v>9</v>
      </c>
      <c r="B67" s="41" t="s">
        <v>126</v>
      </c>
      <c r="C67" s="61" t="s">
        <v>42</v>
      </c>
      <c r="D67" s="61" t="s">
        <v>43</v>
      </c>
      <c r="E67" s="61" t="s">
        <v>44</v>
      </c>
      <c r="F67" s="61" t="s">
        <v>45</v>
      </c>
      <c r="G67" s="44" t="s">
        <v>115</v>
      </c>
      <c r="H67" s="45"/>
    </row>
    <row r="68" spans="1:9" ht="31.5" x14ac:dyDescent="0.25">
      <c r="A68" s="65"/>
      <c r="B68" s="42"/>
      <c r="C68" s="62"/>
      <c r="D68" s="62"/>
      <c r="E68" s="62"/>
      <c r="F68" s="62"/>
      <c r="G68" s="15" t="s">
        <v>105</v>
      </c>
      <c r="H68" s="14">
        <v>11</v>
      </c>
    </row>
    <row r="69" spans="1:9" ht="159.75" customHeight="1" thickBot="1" x14ac:dyDescent="0.3">
      <c r="A69" s="65"/>
      <c r="B69" s="42"/>
      <c r="C69" s="63"/>
      <c r="D69" s="63"/>
      <c r="E69" s="63"/>
      <c r="F69" s="63"/>
      <c r="G69" s="46" t="s">
        <v>8</v>
      </c>
      <c r="H69" s="48">
        <f>SUM(H68:H68,)</f>
        <v>11</v>
      </c>
    </row>
    <row r="70" spans="1:9" ht="150" customHeight="1" thickBot="1" x14ac:dyDescent="0.3">
      <c r="A70" s="66"/>
      <c r="B70" s="43"/>
      <c r="C70" s="50" t="s">
        <v>137</v>
      </c>
      <c r="D70" s="50"/>
      <c r="E70" s="50"/>
      <c r="F70" s="51"/>
      <c r="G70" s="47"/>
      <c r="H70" s="49"/>
    </row>
    <row r="71" spans="1:9" x14ac:dyDescent="0.25">
      <c r="A71" s="64">
        <v>10</v>
      </c>
      <c r="B71" s="41" t="s">
        <v>126</v>
      </c>
      <c r="C71" s="61" t="s">
        <v>46</v>
      </c>
      <c r="D71" s="61" t="s">
        <v>47</v>
      </c>
      <c r="E71" s="61" t="s">
        <v>48</v>
      </c>
      <c r="F71" s="61" t="s">
        <v>49</v>
      </c>
      <c r="G71" s="44" t="s">
        <v>115</v>
      </c>
      <c r="H71" s="45"/>
    </row>
    <row r="72" spans="1:9" ht="31.5" x14ac:dyDescent="0.25">
      <c r="A72" s="65"/>
      <c r="B72" s="42"/>
      <c r="C72" s="62"/>
      <c r="D72" s="62"/>
      <c r="E72" s="62"/>
      <c r="F72" s="62"/>
      <c r="G72" s="15" t="s">
        <v>105</v>
      </c>
      <c r="H72" s="14">
        <v>11</v>
      </c>
    </row>
    <row r="73" spans="1:9" ht="144.75" customHeight="1" thickBot="1" x14ac:dyDescent="0.3">
      <c r="A73" s="65"/>
      <c r="B73" s="42"/>
      <c r="C73" s="63"/>
      <c r="D73" s="63"/>
      <c r="E73" s="63"/>
      <c r="F73" s="63"/>
      <c r="G73" s="46" t="s">
        <v>8</v>
      </c>
      <c r="H73" s="48">
        <f>SUM(H72:H72,)</f>
        <v>11</v>
      </c>
    </row>
    <row r="74" spans="1:9" ht="150" customHeight="1" thickBot="1" x14ac:dyDescent="0.3">
      <c r="A74" s="66"/>
      <c r="B74" s="43"/>
      <c r="C74" s="50" t="s">
        <v>138</v>
      </c>
      <c r="D74" s="50"/>
      <c r="E74" s="50"/>
      <c r="F74" s="51"/>
      <c r="G74" s="47"/>
      <c r="H74" s="49"/>
      <c r="I74" s="7"/>
    </row>
    <row r="75" spans="1:9" x14ac:dyDescent="0.25">
      <c r="A75" s="64">
        <v>11</v>
      </c>
      <c r="B75" s="41" t="s">
        <v>124</v>
      </c>
      <c r="C75" s="61" t="s">
        <v>50</v>
      </c>
      <c r="D75" s="61" t="s">
        <v>51</v>
      </c>
      <c r="E75" s="61" t="s">
        <v>52</v>
      </c>
      <c r="F75" s="61" t="s">
        <v>53</v>
      </c>
      <c r="G75" s="44" t="s">
        <v>82</v>
      </c>
      <c r="H75" s="45"/>
    </row>
    <row r="76" spans="1:9" ht="47.25" x14ac:dyDescent="0.25">
      <c r="A76" s="65"/>
      <c r="B76" s="42"/>
      <c r="C76" s="62"/>
      <c r="D76" s="62"/>
      <c r="E76" s="62"/>
      <c r="F76" s="62"/>
      <c r="G76" s="16" t="s">
        <v>100</v>
      </c>
      <c r="H76" s="14">
        <v>11</v>
      </c>
    </row>
    <row r="77" spans="1:9" ht="163.5" customHeight="1" thickBot="1" x14ac:dyDescent="0.3">
      <c r="A77" s="65"/>
      <c r="B77" s="42"/>
      <c r="C77" s="63"/>
      <c r="D77" s="63"/>
      <c r="E77" s="63"/>
      <c r="F77" s="63"/>
      <c r="G77" s="46" t="s">
        <v>8</v>
      </c>
      <c r="H77" s="48">
        <f>SUM(H76:H76,)</f>
        <v>11</v>
      </c>
    </row>
    <row r="78" spans="1:9" ht="150" customHeight="1" thickBot="1" x14ac:dyDescent="0.3">
      <c r="A78" s="66"/>
      <c r="B78" s="43"/>
      <c r="C78" s="50" t="s">
        <v>139</v>
      </c>
      <c r="D78" s="50"/>
      <c r="E78" s="50"/>
      <c r="F78" s="51"/>
      <c r="G78" s="47"/>
      <c r="H78" s="49"/>
    </row>
    <row r="79" spans="1:9" x14ac:dyDescent="0.25">
      <c r="A79" s="64">
        <v>12</v>
      </c>
      <c r="B79" s="41" t="s">
        <v>124</v>
      </c>
      <c r="C79" s="61" t="s">
        <v>54</v>
      </c>
      <c r="D79" s="61" t="s">
        <v>55</v>
      </c>
      <c r="E79" s="61" t="s">
        <v>56</v>
      </c>
      <c r="F79" s="61" t="s">
        <v>57</v>
      </c>
      <c r="G79" s="44" t="s">
        <v>116</v>
      </c>
      <c r="H79" s="45"/>
    </row>
    <row r="80" spans="1:9" ht="31.5" x14ac:dyDescent="0.25">
      <c r="A80" s="65"/>
      <c r="B80" s="42"/>
      <c r="C80" s="62"/>
      <c r="D80" s="62"/>
      <c r="E80" s="62"/>
      <c r="F80" s="62"/>
      <c r="G80" s="15" t="s">
        <v>86</v>
      </c>
      <c r="H80" s="14">
        <v>11</v>
      </c>
    </row>
    <row r="81" spans="1:8" ht="98.25" customHeight="1" thickBot="1" x14ac:dyDescent="0.3">
      <c r="A81" s="65"/>
      <c r="B81" s="42"/>
      <c r="C81" s="63"/>
      <c r="D81" s="63"/>
      <c r="E81" s="63"/>
      <c r="F81" s="63"/>
      <c r="G81" s="46" t="s">
        <v>8</v>
      </c>
      <c r="H81" s="48">
        <f>SUM(H80:H80,)</f>
        <v>11</v>
      </c>
    </row>
    <row r="82" spans="1:8" ht="150" customHeight="1" thickBot="1" x14ac:dyDescent="0.3">
      <c r="A82" s="66"/>
      <c r="B82" s="43"/>
      <c r="C82" s="50" t="s">
        <v>140</v>
      </c>
      <c r="D82" s="50"/>
      <c r="E82" s="50"/>
      <c r="F82" s="51"/>
      <c r="G82" s="47"/>
      <c r="H82" s="49"/>
    </row>
    <row r="83" spans="1:8" x14ac:dyDescent="0.25">
      <c r="A83" s="64">
        <v>13</v>
      </c>
      <c r="B83" s="41" t="s">
        <v>126</v>
      </c>
      <c r="C83" s="61" t="s">
        <v>58</v>
      </c>
      <c r="D83" s="61" t="s">
        <v>59</v>
      </c>
      <c r="E83" s="61" t="s">
        <v>60</v>
      </c>
      <c r="F83" s="61" t="s">
        <v>61</v>
      </c>
      <c r="G83" s="44" t="s">
        <v>115</v>
      </c>
      <c r="H83" s="45"/>
    </row>
    <row r="84" spans="1:8" ht="31.5" x14ac:dyDescent="0.25">
      <c r="A84" s="65"/>
      <c r="B84" s="42"/>
      <c r="C84" s="62"/>
      <c r="D84" s="62"/>
      <c r="E84" s="62"/>
      <c r="F84" s="62"/>
      <c r="G84" s="15" t="s">
        <v>90</v>
      </c>
      <c r="H84" s="14">
        <v>11</v>
      </c>
    </row>
    <row r="85" spans="1:8" ht="159" customHeight="1" thickBot="1" x14ac:dyDescent="0.3">
      <c r="A85" s="65"/>
      <c r="B85" s="42"/>
      <c r="C85" s="63"/>
      <c r="D85" s="63"/>
      <c r="E85" s="63"/>
      <c r="F85" s="63"/>
      <c r="G85" s="46" t="s">
        <v>8</v>
      </c>
      <c r="H85" s="48">
        <f>SUM(H84:H84,)</f>
        <v>11</v>
      </c>
    </row>
    <row r="86" spans="1:8" ht="150" customHeight="1" thickBot="1" x14ac:dyDescent="0.3">
      <c r="A86" s="66"/>
      <c r="B86" s="43"/>
      <c r="C86" s="50" t="s">
        <v>141</v>
      </c>
      <c r="D86" s="50"/>
      <c r="E86" s="50"/>
      <c r="F86" s="51"/>
      <c r="G86" s="47"/>
      <c r="H86" s="49"/>
    </row>
    <row r="87" spans="1:8" x14ac:dyDescent="0.25">
      <c r="A87" s="64">
        <v>14</v>
      </c>
      <c r="B87" s="41" t="s">
        <v>126</v>
      </c>
      <c r="C87" s="61" t="s">
        <v>62</v>
      </c>
      <c r="D87" s="61" t="s">
        <v>63</v>
      </c>
      <c r="E87" s="61" t="s">
        <v>64</v>
      </c>
      <c r="F87" s="61" t="s">
        <v>65</v>
      </c>
      <c r="G87" s="44" t="s">
        <v>115</v>
      </c>
      <c r="H87" s="45"/>
    </row>
    <row r="88" spans="1:8" ht="31.5" x14ac:dyDescent="0.25">
      <c r="A88" s="65"/>
      <c r="B88" s="42"/>
      <c r="C88" s="62"/>
      <c r="D88" s="62"/>
      <c r="E88" s="62"/>
      <c r="F88" s="62"/>
      <c r="G88" s="15" t="s">
        <v>105</v>
      </c>
      <c r="H88" s="14">
        <v>11</v>
      </c>
    </row>
    <row r="89" spans="1:8" ht="192" customHeight="1" thickBot="1" x14ac:dyDescent="0.3">
      <c r="A89" s="65"/>
      <c r="B89" s="42"/>
      <c r="C89" s="63"/>
      <c r="D89" s="63"/>
      <c r="E89" s="63"/>
      <c r="F89" s="63"/>
      <c r="G89" s="46" t="s">
        <v>8</v>
      </c>
      <c r="H89" s="48">
        <f>SUM(H88:H88,)</f>
        <v>11</v>
      </c>
    </row>
    <row r="90" spans="1:8" ht="150" customHeight="1" thickBot="1" x14ac:dyDescent="0.3">
      <c r="A90" s="66"/>
      <c r="B90" s="43"/>
      <c r="C90" s="50" t="s">
        <v>142</v>
      </c>
      <c r="D90" s="50"/>
      <c r="E90" s="50"/>
      <c r="F90" s="51"/>
      <c r="G90" s="47"/>
      <c r="H90" s="49"/>
    </row>
    <row r="91" spans="1:8" x14ac:dyDescent="0.25">
      <c r="A91" s="64">
        <v>15</v>
      </c>
      <c r="B91" s="41" t="s">
        <v>124</v>
      </c>
      <c r="C91" s="61" t="s">
        <v>66</v>
      </c>
      <c r="D91" s="61" t="s">
        <v>67</v>
      </c>
      <c r="E91" s="61" t="s">
        <v>68</v>
      </c>
      <c r="F91" s="61" t="s">
        <v>69</v>
      </c>
      <c r="G91" s="44" t="s">
        <v>115</v>
      </c>
      <c r="H91" s="45"/>
    </row>
    <row r="92" spans="1:8" ht="47.25" x14ac:dyDescent="0.25">
      <c r="A92" s="65"/>
      <c r="B92" s="42"/>
      <c r="C92" s="62"/>
      <c r="D92" s="62"/>
      <c r="E92" s="62"/>
      <c r="F92" s="62"/>
      <c r="G92" s="16" t="s">
        <v>100</v>
      </c>
      <c r="H92" s="14">
        <v>16</v>
      </c>
    </row>
    <row r="93" spans="1:8" ht="144" customHeight="1" thickBot="1" x14ac:dyDescent="0.3">
      <c r="A93" s="65"/>
      <c r="B93" s="42"/>
      <c r="C93" s="63"/>
      <c r="D93" s="63"/>
      <c r="E93" s="63"/>
      <c r="F93" s="63"/>
      <c r="G93" s="46" t="s">
        <v>8</v>
      </c>
      <c r="H93" s="48">
        <f>SUM(H92:H92,)</f>
        <v>16</v>
      </c>
    </row>
    <row r="94" spans="1:8" ht="150" customHeight="1" thickBot="1" x14ac:dyDescent="0.3">
      <c r="A94" s="66"/>
      <c r="B94" s="43"/>
      <c r="C94" s="50" t="s">
        <v>143</v>
      </c>
      <c r="D94" s="50"/>
      <c r="E94" s="50"/>
      <c r="F94" s="51"/>
      <c r="G94" s="47"/>
      <c r="H94" s="49"/>
    </row>
    <row r="95" spans="1:8" x14ac:dyDescent="0.25">
      <c r="A95" s="64">
        <v>16</v>
      </c>
      <c r="B95" s="41" t="s">
        <v>126</v>
      </c>
      <c r="C95" s="61" t="s">
        <v>70</v>
      </c>
      <c r="D95" s="61" t="s">
        <v>71</v>
      </c>
      <c r="E95" s="61" t="s">
        <v>72</v>
      </c>
      <c r="F95" s="61" t="s">
        <v>73</v>
      </c>
      <c r="G95" s="44" t="s">
        <v>116</v>
      </c>
      <c r="H95" s="45"/>
    </row>
    <row r="96" spans="1:8" ht="63" x14ac:dyDescent="0.25">
      <c r="A96" s="65"/>
      <c r="B96" s="42"/>
      <c r="C96" s="62"/>
      <c r="D96" s="62"/>
      <c r="E96" s="62"/>
      <c r="F96" s="62"/>
      <c r="G96" s="15" t="s">
        <v>88</v>
      </c>
      <c r="H96" s="14">
        <v>9</v>
      </c>
    </row>
    <row r="97" spans="1:8" ht="16.5" thickBot="1" x14ac:dyDescent="0.3">
      <c r="A97" s="65"/>
      <c r="B97" s="42"/>
      <c r="C97" s="63"/>
      <c r="D97" s="63"/>
      <c r="E97" s="63"/>
      <c r="F97" s="63"/>
      <c r="G97" s="46" t="s">
        <v>8</v>
      </c>
      <c r="H97" s="48">
        <f>SUM(H96:H96,)</f>
        <v>9</v>
      </c>
    </row>
    <row r="98" spans="1:8" ht="150" customHeight="1" thickBot="1" x14ac:dyDescent="0.3">
      <c r="A98" s="66"/>
      <c r="B98" s="43"/>
      <c r="C98" s="50" t="s">
        <v>144</v>
      </c>
      <c r="D98" s="50"/>
      <c r="E98" s="50"/>
      <c r="F98" s="51"/>
      <c r="G98" s="47"/>
      <c r="H98" s="49"/>
    </row>
    <row r="99" spans="1:8" x14ac:dyDescent="0.25">
      <c r="A99" s="64">
        <v>17</v>
      </c>
      <c r="B99" s="41" t="s">
        <v>127</v>
      </c>
      <c r="C99" s="61" t="s">
        <v>74</v>
      </c>
      <c r="D99" s="61" t="s">
        <v>75</v>
      </c>
      <c r="E99" s="61" t="s">
        <v>76</v>
      </c>
      <c r="F99" s="61" t="s">
        <v>77</v>
      </c>
      <c r="G99" s="44" t="s">
        <v>120</v>
      </c>
      <c r="H99" s="45"/>
    </row>
    <row r="100" spans="1:8" ht="31.5" x14ac:dyDescent="0.25">
      <c r="A100" s="65"/>
      <c r="B100" s="42"/>
      <c r="C100" s="62"/>
      <c r="D100" s="62"/>
      <c r="E100" s="62"/>
      <c r="F100" s="62"/>
      <c r="G100" s="15" t="s">
        <v>106</v>
      </c>
      <c r="H100" s="14">
        <v>12</v>
      </c>
    </row>
    <row r="101" spans="1:8" ht="31.5" x14ac:dyDescent="0.25">
      <c r="A101" s="65"/>
      <c r="B101" s="42"/>
      <c r="C101" s="62"/>
      <c r="D101" s="62"/>
      <c r="E101" s="62"/>
      <c r="F101" s="62"/>
      <c r="G101" s="15" t="s">
        <v>107</v>
      </c>
      <c r="H101" s="14">
        <v>8</v>
      </c>
    </row>
    <row r="102" spans="1:8" x14ac:dyDescent="0.25">
      <c r="A102" s="65"/>
      <c r="B102" s="42"/>
      <c r="C102" s="62"/>
      <c r="D102" s="62"/>
      <c r="E102" s="62"/>
      <c r="F102" s="62"/>
      <c r="G102" s="15" t="s">
        <v>108</v>
      </c>
      <c r="H102" s="14">
        <v>8</v>
      </c>
    </row>
    <row r="103" spans="1:8" x14ac:dyDescent="0.25">
      <c r="A103" s="65"/>
      <c r="B103" s="42"/>
      <c r="C103" s="62"/>
      <c r="D103" s="62"/>
      <c r="E103" s="62"/>
      <c r="F103" s="62"/>
      <c r="G103" s="15" t="s">
        <v>109</v>
      </c>
      <c r="H103" s="14">
        <v>8</v>
      </c>
    </row>
    <row r="104" spans="1:8" ht="32.25" thickBot="1" x14ac:dyDescent="0.3">
      <c r="A104" s="65"/>
      <c r="B104" s="42"/>
      <c r="C104" s="62"/>
      <c r="D104" s="62"/>
      <c r="E104" s="62"/>
      <c r="F104" s="62"/>
      <c r="G104" s="15" t="s">
        <v>110</v>
      </c>
      <c r="H104" s="14">
        <v>8</v>
      </c>
    </row>
    <row r="105" spans="1:8" x14ac:dyDescent="0.25">
      <c r="A105" s="65"/>
      <c r="B105" s="42"/>
      <c r="C105" s="62"/>
      <c r="D105" s="62"/>
      <c r="E105" s="62"/>
      <c r="F105" s="62"/>
      <c r="G105" s="44" t="s">
        <v>119</v>
      </c>
      <c r="H105" s="45"/>
    </row>
    <row r="106" spans="1:8" ht="31.5" x14ac:dyDescent="0.25">
      <c r="A106" s="65"/>
      <c r="B106" s="42"/>
      <c r="C106" s="62"/>
      <c r="D106" s="62"/>
      <c r="E106" s="62"/>
      <c r="F106" s="62"/>
      <c r="G106" s="15" t="s">
        <v>111</v>
      </c>
      <c r="H106" s="14">
        <v>8</v>
      </c>
    </row>
    <row r="107" spans="1:8" ht="31.5" x14ac:dyDescent="0.25">
      <c r="A107" s="65"/>
      <c r="B107" s="42"/>
      <c r="C107" s="62"/>
      <c r="D107" s="62"/>
      <c r="E107" s="62"/>
      <c r="F107" s="62"/>
      <c r="G107" s="15" t="s">
        <v>112</v>
      </c>
      <c r="H107" s="14">
        <v>8</v>
      </c>
    </row>
    <row r="108" spans="1:8" x14ac:dyDescent="0.25">
      <c r="A108" s="65"/>
      <c r="B108" s="42"/>
      <c r="C108" s="62"/>
      <c r="D108" s="62"/>
      <c r="E108" s="62"/>
      <c r="F108" s="62"/>
      <c r="G108" s="15" t="s">
        <v>113</v>
      </c>
      <c r="H108" s="14">
        <v>8</v>
      </c>
    </row>
    <row r="109" spans="1:8" ht="47.25" x14ac:dyDescent="0.25">
      <c r="A109" s="65"/>
      <c r="B109" s="42"/>
      <c r="C109" s="62"/>
      <c r="D109" s="62"/>
      <c r="E109" s="62"/>
      <c r="F109" s="62"/>
      <c r="G109" s="15" t="s">
        <v>114</v>
      </c>
      <c r="H109" s="14">
        <v>8</v>
      </c>
    </row>
    <row r="110" spans="1:8" ht="16.5" thickBot="1" x14ac:dyDescent="0.3">
      <c r="A110" s="65"/>
      <c r="B110" s="42"/>
      <c r="C110" s="63"/>
      <c r="D110" s="63"/>
      <c r="E110" s="63"/>
      <c r="F110" s="63"/>
      <c r="G110" s="46" t="s">
        <v>8</v>
      </c>
      <c r="H110" s="48">
        <f>SUM(H100:H104,H106:H109,)</f>
        <v>76</v>
      </c>
    </row>
    <row r="111" spans="1:8" ht="150" customHeight="1" thickBot="1" x14ac:dyDescent="0.3">
      <c r="A111" s="66"/>
      <c r="B111" s="43"/>
      <c r="C111" s="50" t="s">
        <v>145</v>
      </c>
      <c r="D111" s="50"/>
      <c r="E111" s="50"/>
      <c r="F111" s="51"/>
      <c r="G111" s="47"/>
      <c r="H111" s="49"/>
    </row>
    <row r="112" spans="1:8" x14ac:dyDescent="0.25">
      <c r="A112" s="64">
        <v>18</v>
      </c>
      <c r="B112" s="41" t="s">
        <v>127</v>
      </c>
      <c r="C112" s="61" t="s">
        <v>78</v>
      </c>
      <c r="D112" s="61" t="s">
        <v>79</v>
      </c>
      <c r="E112" s="61" t="s">
        <v>80</v>
      </c>
      <c r="F112" s="61" t="s">
        <v>81</v>
      </c>
      <c r="G112" s="44" t="s">
        <v>120</v>
      </c>
      <c r="H112" s="45"/>
    </row>
    <row r="113" spans="1:10" ht="31.5" x14ac:dyDescent="0.25">
      <c r="A113" s="65"/>
      <c r="B113" s="42"/>
      <c r="C113" s="62"/>
      <c r="D113" s="62"/>
      <c r="E113" s="62"/>
      <c r="F113" s="62"/>
      <c r="G113" s="15" t="s">
        <v>106</v>
      </c>
      <c r="H113" s="14">
        <v>12</v>
      </c>
    </row>
    <row r="114" spans="1:10" ht="31.5" x14ac:dyDescent="0.25">
      <c r="A114" s="65"/>
      <c r="B114" s="42"/>
      <c r="C114" s="62"/>
      <c r="D114" s="62"/>
      <c r="E114" s="62"/>
      <c r="F114" s="62"/>
      <c r="G114" s="15" t="s">
        <v>107</v>
      </c>
      <c r="H114" s="14">
        <v>12</v>
      </c>
    </row>
    <row r="115" spans="1:10" ht="123.75" customHeight="1" thickBot="1" x14ac:dyDescent="0.3">
      <c r="A115" s="65"/>
      <c r="B115" s="42"/>
      <c r="C115" s="63"/>
      <c r="D115" s="63"/>
      <c r="E115" s="63"/>
      <c r="F115" s="63"/>
      <c r="G115" s="46" t="s">
        <v>8</v>
      </c>
      <c r="H115" s="48">
        <f>SUM(H113:H114,)</f>
        <v>24</v>
      </c>
    </row>
    <row r="116" spans="1:10" ht="150" customHeight="1" thickBot="1" x14ac:dyDescent="0.3">
      <c r="A116" s="66"/>
      <c r="B116" s="43"/>
      <c r="C116" s="50" t="s">
        <v>146</v>
      </c>
      <c r="D116" s="50"/>
      <c r="E116" s="50"/>
      <c r="F116" s="51"/>
      <c r="G116" s="47"/>
      <c r="H116" s="49"/>
    </row>
    <row r="117" spans="1:10" ht="16.5" thickBot="1" x14ac:dyDescent="0.3">
      <c r="A117" s="52" t="s">
        <v>128</v>
      </c>
      <c r="B117" s="53"/>
      <c r="C117" s="53"/>
      <c r="D117" s="53"/>
      <c r="E117" s="54"/>
      <c r="F117" s="55">
        <f>H115+H110+H97+H93+H89+H85+H81+H77+H73+H69+H65+H60+H54+H45+H40+H30+H26+H11</f>
        <v>558</v>
      </c>
      <c r="G117" s="56"/>
      <c r="H117" s="57"/>
    </row>
    <row r="118" spans="1:10" ht="300" customHeight="1" thickBot="1" x14ac:dyDescent="0.3">
      <c r="A118" s="36" t="s">
        <v>9</v>
      </c>
      <c r="B118" s="37"/>
      <c r="C118" s="58" t="s">
        <v>147</v>
      </c>
      <c r="D118" s="59"/>
      <c r="E118" s="59"/>
      <c r="F118" s="60"/>
      <c r="G118" s="17" t="s">
        <v>148</v>
      </c>
      <c r="H118" s="18" t="s">
        <v>151</v>
      </c>
      <c r="I118" s="5"/>
      <c r="J118" s="6"/>
    </row>
    <row r="119" spans="1:10" ht="300" customHeight="1" thickBot="1" x14ac:dyDescent="0.3">
      <c r="A119" s="36" t="s">
        <v>9</v>
      </c>
      <c r="B119" s="37"/>
      <c r="C119" s="38" t="s">
        <v>121</v>
      </c>
      <c r="D119" s="39"/>
      <c r="E119" s="39"/>
      <c r="F119" s="40"/>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E112:E115"/>
    <mergeCell ref="F112:F115"/>
    <mergeCell ref="C99:C110"/>
    <mergeCell ref="D99:D110"/>
    <mergeCell ref="E99:E110"/>
    <mergeCell ref="F99:F110"/>
    <mergeCell ref="C95:C97"/>
    <mergeCell ref="D95:D97"/>
    <mergeCell ref="E95:E97"/>
    <mergeCell ref="F95:F97"/>
    <mergeCell ref="A87:A90"/>
    <mergeCell ref="A91:A94"/>
    <mergeCell ref="A95:A98"/>
    <mergeCell ref="A99:A111"/>
    <mergeCell ref="G77:G78"/>
    <mergeCell ref="H77:H78"/>
    <mergeCell ref="C78:F78"/>
    <mergeCell ref="B79:B82"/>
    <mergeCell ref="G79:H79"/>
    <mergeCell ref="C75:C77"/>
    <mergeCell ref="D75:D77"/>
    <mergeCell ref="E75:E77"/>
    <mergeCell ref="F75:F77"/>
    <mergeCell ref="F79:F81"/>
    <mergeCell ref="E79:E81"/>
    <mergeCell ref="D79:D81"/>
    <mergeCell ref="C83:C85"/>
    <mergeCell ref="C79:C81"/>
    <mergeCell ref="D83:D85"/>
    <mergeCell ref="E83:E85"/>
    <mergeCell ref="F83:F85"/>
    <mergeCell ref="C91:C93"/>
    <mergeCell ref="D91:D93"/>
    <mergeCell ref="E91:E93"/>
    <mergeCell ref="B71:B74"/>
    <mergeCell ref="B75:B78"/>
    <mergeCell ref="B83:B86"/>
    <mergeCell ref="G71:H71"/>
    <mergeCell ref="G73:G74"/>
    <mergeCell ref="H73:H74"/>
    <mergeCell ref="C74:F74"/>
    <mergeCell ref="G75:H75"/>
    <mergeCell ref="A83:A86"/>
    <mergeCell ref="E71:E73"/>
    <mergeCell ref="F71:F73"/>
    <mergeCell ref="D71:D73"/>
    <mergeCell ref="C71:C73"/>
    <mergeCell ref="B67:B70"/>
    <mergeCell ref="G67:H67"/>
    <mergeCell ref="G69:G70"/>
    <mergeCell ref="H69:H70"/>
    <mergeCell ref="C70:F70"/>
    <mergeCell ref="E67:E69"/>
    <mergeCell ref="D67:D69"/>
    <mergeCell ref="C67:C69"/>
    <mergeCell ref="F67:F69"/>
    <mergeCell ref="B62:B66"/>
    <mergeCell ref="G62:H62"/>
    <mergeCell ref="G65:G66"/>
    <mergeCell ref="H65:H66"/>
    <mergeCell ref="C66:F66"/>
    <mergeCell ref="C62:C65"/>
    <mergeCell ref="D62:D65"/>
    <mergeCell ref="E62:E65"/>
    <mergeCell ref="F62:F65"/>
    <mergeCell ref="B56:B61"/>
    <mergeCell ref="G56:H56"/>
    <mergeCell ref="G58:H58"/>
    <mergeCell ref="G60:G61"/>
    <mergeCell ref="H60:H61"/>
    <mergeCell ref="C61:F61"/>
    <mergeCell ref="C56:C60"/>
    <mergeCell ref="D56:D60"/>
    <mergeCell ref="E56:E60"/>
    <mergeCell ref="F56:F60"/>
    <mergeCell ref="B47:B55"/>
    <mergeCell ref="G47:H47"/>
    <mergeCell ref="G51:H51"/>
    <mergeCell ref="G54:G55"/>
    <mergeCell ref="H54:H55"/>
    <mergeCell ref="C55:F55"/>
    <mergeCell ref="F47:F54"/>
    <mergeCell ref="E47:E54"/>
    <mergeCell ref="D47:D54"/>
    <mergeCell ref="C47:C54"/>
    <mergeCell ref="B42:B46"/>
    <mergeCell ref="G42:H42"/>
    <mergeCell ref="G45:G46"/>
    <mergeCell ref="H45:H46"/>
    <mergeCell ref="C46:F46"/>
    <mergeCell ref="C42:C45"/>
    <mergeCell ref="D42:D45"/>
    <mergeCell ref="E42:E45"/>
    <mergeCell ref="F42:F45"/>
    <mergeCell ref="B32:B41"/>
    <mergeCell ref="G32:H32"/>
    <mergeCell ref="G40:G41"/>
    <mergeCell ref="H40:H41"/>
    <mergeCell ref="C41:F41"/>
    <mergeCell ref="C32:C40"/>
    <mergeCell ref="D32:D40"/>
    <mergeCell ref="E32:E40"/>
    <mergeCell ref="F32:F40"/>
    <mergeCell ref="A2:A12"/>
    <mergeCell ref="A13:A27"/>
    <mergeCell ref="A28:A31"/>
    <mergeCell ref="A75:A78"/>
    <mergeCell ref="A79:A82"/>
    <mergeCell ref="A32:A41"/>
    <mergeCell ref="A42:A46"/>
    <mergeCell ref="A47:A55"/>
    <mergeCell ref="A56:A61"/>
    <mergeCell ref="A62:A66"/>
    <mergeCell ref="A67:A70"/>
    <mergeCell ref="A71:A74"/>
    <mergeCell ref="B2:B12"/>
    <mergeCell ref="G2:H2"/>
    <mergeCell ref="G5:H5"/>
    <mergeCell ref="G11:G12"/>
    <mergeCell ref="H11:H12"/>
    <mergeCell ref="C12:F12"/>
    <mergeCell ref="C2:C11"/>
    <mergeCell ref="D2:D11"/>
    <mergeCell ref="E2:E11"/>
    <mergeCell ref="F2:F11"/>
    <mergeCell ref="B13:B27"/>
    <mergeCell ref="G13:H13"/>
    <mergeCell ref="G15:H15"/>
    <mergeCell ref="G18:H18"/>
    <mergeCell ref="G26:G27"/>
    <mergeCell ref="H26:H27"/>
    <mergeCell ref="C27:F27"/>
    <mergeCell ref="C13:C26"/>
    <mergeCell ref="D13:D26"/>
    <mergeCell ref="E13:E26"/>
    <mergeCell ref="F13:F26"/>
    <mergeCell ref="B28:B31"/>
    <mergeCell ref="G28:H28"/>
    <mergeCell ref="G30:G31"/>
    <mergeCell ref="H30:H31"/>
    <mergeCell ref="C31:F31"/>
    <mergeCell ref="D28:D30"/>
    <mergeCell ref="E28:E30"/>
    <mergeCell ref="F28:F30"/>
    <mergeCell ref="C28:C30"/>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F91:F93"/>
    <mergeCell ref="F87:F89"/>
    <mergeCell ref="E87:E89"/>
    <mergeCell ref="D87:D89"/>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A112:A116"/>
    <mergeCell ref="B112:B116"/>
    <mergeCell ref="G112:H112"/>
    <mergeCell ref="G115:G116"/>
    <mergeCell ref="H115:H116"/>
    <mergeCell ref="C116:F116"/>
    <mergeCell ref="C112:C115"/>
    <mergeCell ref="D112:D11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175C1-DA34-4EEE-B49D-22BC236BF1FF}">
  <dimension ref="A1:J541"/>
  <sheetViews>
    <sheetView tabSelected="1" topLeftCell="A509" zoomScale="85" zoomScaleNormal="85" workbookViewId="0">
      <selection activeCell="K530" sqref="K530"/>
    </sheetView>
  </sheetViews>
  <sheetFormatPr defaultColWidth="9.140625" defaultRowHeight="15.75" x14ac:dyDescent="0.25"/>
  <cols>
    <col min="1" max="1" width="12" style="3" customWidth="1"/>
    <col min="2" max="2" width="28.7109375" style="22" customWidth="1"/>
    <col min="3" max="3" width="23" style="20" customWidth="1"/>
    <col min="4" max="4" width="28.7109375" style="20" customWidth="1"/>
    <col min="5" max="5" width="24.5703125" style="20" customWidth="1"/>
    <col min="6" max="6" width="28" style="20" customWidth="1"/>
    <col min="7" max="7" width="31.7109375" style="20" customWidth="1"/>
    <col min="8" max="8" width="23.140625" style="20" customWidth="1"/>
    <col min="9" max="16384" width="9.140625" style="2"/>
  </cols>
  <sheetData>
    <row r="1" spans="1:8" s="1" customFormat="1" ht="48" thickBot="1" x14ac:dyDescent="0.3">
      <c r="A1" s="8" t="s">
        <v>0</v>
      </c>
      <c r="B1" s="35" t="s">
        <v>1</v>
      </c>
      <c r="C1" s="34" t="s">
        <v>2</v>
      </c>
      <c r="D1" s="34" t="s">
        <v>3</v>
      </c>
      <c r="E1" s="34" t="s">
        <v>4</v>
      </c>
      <c r="F1" s="34" t="s">
        <v>5</v>
      </c>
      <c r="G1" s="33" t="s">
        <v>6</v>
      </c>
      <c r="H1" s="33" t="s">
        <v>7</v>
      </c>
    </row>
    <row r="2" spans="1:8" x14ac:dyDescent="0.25">
      <c r="A2" s="64">
        <v>1</v>
      </c>
      <c r="B2" s="79" t="s">
        <v>423</v>
      </c>
      <c r="C2" s="67" t="s">
        <v>552</v>
      </c>
      <c r="D2" s="67" t="s">
        <v>551</v>
      </c>
      <c r="E2" s="67" t="s">
        <v>550</v>
      </c>
      <c r="F2" s="67" t="s">
        <v>549</v>
      </c>
      <c r="G2" s="70" t="s">
        <v>351</v>
      </c>
      <c r="H2" s="71"/>
    </row>
    <row r="3" spans="1:8" ht="16.5" thickBot="1" x14ac:dyDescent="0.3">
      <c r="A3" s="65"/>
      <c r="B3" s="80"/>
      <c r="C3" s="68"/>
      <c r="D3" s="68"/>
      <c r="E3" s="68"/>
      <c r="F3" s="68"/>
      <c r="G3" s="16" t="s">
        <v>165</v>
      </c>
      <c r="H3" s="19">
        <v>2</v>
      </c>
    </row>
    <row r="4" spans="1:8" x14ac:dyDescent="0.25">
      <c r="A4" s="65"/>
      <c r="B4" s="80"/>
      <c r="C4" s="68"/>
      <c r="D4" s="68"/>
      <c r="E4" s="68"/>
      <c r="F4" s="68"/>
      <c r="G4" s="70" t="s">
        <v>193</v>
      </c>
      <c r="H4" s="71"/>
    </row>
    <row r="5" spans="1:8" x14ac:dyDescent="0.25">
      <c r="A5" s="65"/>
      <c r="B5" s="80"/>
      <c r="C5" s="68"/>
      <c r="D5" s="68"/>
      <c r="E5" s="68"/>
      <c r="F5" s="68"/>
      <c r="G5" s="16" t="s">
        <v>193</v>
      </c>
      <c r="H5" s="19">
        <v>4</v>
      </c>
    </row>
    <row r="6" spans="1:8" ht="54.75" customHeight="1" thickBot="1" x14ac:dyDescent="0.3">
      <c r="A6" s="65"/>
      <c r="B6" s="80"/>
      <c r="C6" s="69"/>
      <c r="D6" s="69"/>
      <c r="E6" s="69"/>
      <c r="F6" s="69"/>
      <c r="G6" s="72" t="s">
        <v>8</v>
      </c>
      <c r="H6" s="74">
        <f>SUM(H3:H3,H5:H5,)</f>
        <v>6</v>
      </c>
    </row>
    <row r="7" spans="1:8" ht="105" customHeight="1" thickBot="1" x14ac:dyDescent="0.3">
      <c r="A7" s="66"/>
      <c r="B7" s="81"/>
      <c r="C7" s="76" t="s">
        <v>548</v>
      </c>
      <c r="D7" s="77"/>
      <c r="E7" s="77"/>
      <c r="F7" s="78"/>
      <c r="G7" s="73"/>
      <c r="H7" s="75"/>
    </row>
    <row r="8" spans="1:8" x14ac:dyDescent="0.25">
      <c r="A8" s="64">
        <v>2</v>
      </c>
      <c r="B8" s="79" t="s">
        <v>358</v>
      </c>
      <c r="C8" s="67" t="s">
        <v>547</v>
      </c>
      <c r="D8" s="67" t="s">
        <v>546</v>
      </c>
      <c r="E8" s="67" t="s">
        <v>545</v>
      </c>
      <c r="F8" s="67" t="s">
        <v>544</v>
      </c>
      <c r="G8" s="70" t="s">
        <v>119</v>
      </c>
      <c r="H8" s="71"/>
    </row>
    <row r="9" spans="1:8" x14ac:dyDescent="0.25">
      <c r="A9" s="65"/>
      <c r="B9" s="80"/>
      <c r="C9" s="68"/>
      <c r="D9" s="68"/>
      <c r="E9" s="68"/>
      <c r="F9" s="68"/>
      <c r="G9" s="16" t="s">
        <v>543</v>
      </c>
      <c r="H9" s="19">
        <v>5</v>
      </c>
    </row>
    <row r="10" spans="1:8" x14ac:dyDescent="0.25">
      <c r="A10" s="65"/>
      <c r="B10" s="80"/>
      <c r="C10" s="68"/>
      <c r="D10" s="68"/>
      <c r="E10" s="68"/>
      <c r="F10" s="68"/>
      <c r="G10" s="16" t="s">
        <v>542</v>
      </c>
      <c r="H10" s="19">
        <v>5</v>
      </c>
    </row>
    <row r="11" spans="1:8" ht="16.5" thickBot="1" x14ac:dyDescent="0.3">
      <c r="A11" s="65"/>
      <c r="B11" s="80"/>
      <c r="C11" s="68"/>
      <c r="D11" s="68"/>
      <c r="E11" s="68"/>
      <c r="F11" s="68"/>
      <c r="G11" s="16" t="s">
        <v>541</v>
      </c>
      <c r="H11" s="19">
        <v>2</v>
      </c>
    </row>
    <row r="12" spans="1:8" x14ac:dyDescent="0.25">
      <c r="A12" s="65"/>
      <c r="B12" s="80"/>
      <c r="C12" s="68"/>
      <c r="D12" s="68"/>
      <c r="E12" s="68"/>
      <c r="F12" s="68"/>
      <c r="G12" s="70" t="s">
        <v>216</v>
      </c>
      <c r="H12" s="71"/>
    </row>
    <row r="13" spans="1:8" ht="32.25" thickBot="1" x14ac:dyDescent="0.3">
      <c r="A13" s="65"/>
      <c r="B13" s="80"/>
      <c r="C13" s="68"/>
      <c r="D13" s="68"/>
      <c r="E13" s="68"/>
      <c r="F13" s="68"/>
      <c r="G13" s="16" t="s">
        <v>540</v>
      </c>
      <c r="H13" s="19">
        <v>4</v>
      </c>
    </row>
    <row r="14" spans="1:8" x14ac:dyDescent="0.25">
      <c r="A14" s="65"/>
      <c r="B14" s="80"/>
      <c r="C14" s="68"/>
      <c r="D14" s="68"/>
      <c r="E14" s="68"/>
      <c r="F14" s="68"/>
      <c r="G14" s="70" t="s">
        <v>395</v>
      </c>
      <c r="H14" s="71"/>
    </row>
    <row r="15" spans="1:8" ht="16.5" thickBot="1" x14ac:dyDescent="0.3">
      <c r="A15" s="65"/>
      <c r="B15" s="80"/>
      <c r="C15" s="68"/>
      <c r="D15" s="68"/>
      <c r="E15" s="68"/>
      <c r="F15" s="68"/>
      <c r="G15" s="16" t="s">
        <v>221</v>
      </c>
      <c r="H15" s="19">
        <v>2</v>
      </c>
    </row>
    <row r="16" spans="1:8" x14ac:dyDescent="0.25">
      <c r="A16" s="65"/>
      <c r="B16" s="80"/>
      <c r="C16" s="68"/>
      <c r="D16" s="68"/>
      <c r="E16" s="68"/>
      <c r="F16" s="68"/>
      <c r="G16" s="70" t="s">
        <v>162</v>
      </c>
      <c r="H16" s="71"/>
    </row>
    <row r="17" spans="1:8" x14ac:dyDescent="0.25">
      <c r="A17" s="65"/>
      <c r="B17" s="80"/>
      <c r="C17" s="68"/>
      <c r="D17" s="68"/>
      <c r="E17" s="68"/>
      <c r="F17" s="68"/>
      <c r="G17" s="16" t="s">
        <v>168</v>
      </c>
      <c r="H17" s="19">
        <v>4</v>
      </c>
    </row>
    <row r="18" spans="1:8" ht="31.5" x14ac:dyDescent="0.25">
      <c r="A18" s="65"/>
      <c r="B18" s="80"/>
      <c r="C18" s="68"/>
      <c r="D18" s="68"/>
      <c r="E18" s="68"/>
      <c r="F18" s="68"/>
      <c r="G18" s="16" t="s">
        <v>175</v>
      </c>
      <c r="H18" s="19">
        <v>3</v>
      </c>
    </row>
    <row r="19" spans="1:8" ht="31.5" x14ac:dyDescent="0.25">
      <c r="A19" s="65"/>
      <c r="B19" s="80"/>
      <c r="C19" s="68"/>
      <c r="D19" s="68"/>
      <c r="E19" s="68"/>
      <c r="F19" s="68"/>
      <c r="G19" s="16" t="s">
        <v>167</v>
      </c>
      <c r="H19" s="19">
        <v>3</v>
      </c>
    </row>
    <row r="20" spans="1:8" ht="16.5" thickBot="1" x14ac:dyDescent="0.3">
      <c r="A20" s="65"/>
      <c r="B20" s="80"/>
      <c r="C20" s="68"/>
      <c r="D20" s="68"/>
      <c r="E20" s="68"/>
      <c r="F20" s="68"/>
      <c r="G20" s="16" t="s">
        <v>173</v>
      </c>
      <c r="H20" s="19">
        <v>2</v>
      </c>
    </row>
    <row r="21" spans="1:8" x14ac:dyDescent="0.25">
      <c r="A21" s="65"/>
      <c r="B21" s="80"/>
      <c r="C21" s="68"/>
      <c r="D21" s="68"/>
      <c r="E21" s="68"/>
      <c r="F21" s="68"/>
      <c r="G21" s="70" t="s">
        <v>159</v>
      </c>
      <c r="H21" s="71"/>
    </row>
    <row r="22" spans="1:8" ht="16.5" thickBot="1" x14ac:dyDescent="0.3">
      <c r="A22" s="65"/>
      <c r="B22" s="80"/>
      <c r="C22" s="68"/>
      <c r="D22" s="68"/>
      <c r="E22" s="68"/>
      <c r="F22" s="68"/>
      <c r="G22" s="16" t="s">
        <v>218</v>
      </c>
      <c r="H22" s="19">
        <v>12</v>
      </c>
    </row>
    <row r="23" spans="1:8" x14ac:dyDescent="0.25">
      <c r="A23" s="65"/>
      <c r="B23" s="80"/>
      <c r="C23" s="68"/>
      <c r="D23" s="68"/>
      <c r="E23" s="68"/>
      <c r="F23" s="68"/>
      <c r="G23" s="70" t="s">
        <v>481</v>
      </c>
      <c r="H23" s="71"/>
    </row>
    <row r="24" spans="1:8" x14ac:dyDescent="0.25">
      <c r="A24" s="65"/>
      <c r="B24" s="80"/>
      <c r="C24" s="68"/>
      <c r="D24" s="68"/>
      <c r="E24" s="68"/>
      <c r="F24" s="68"/>
      <c r="G24" s="16" t="s">
        <v>161</v>
      </c>
      <c r="H24" s="19">
        <v>4</v>
      </c>
    </row>
    <row r="25" spans="1:8" ht="31.5" x14ac:dyDescent="0.25">
      <c r="A25" s="65"/>
      <c r="B25" s="80"/>
      <c r="C25" s="68"/>
      <c r="D25" s="68"/>
      <c r="E25" s="68"/>
      <c r="F25" s="68"/>
      <c r="G25" s="16" t="s">
        <v>376</v>
      </c>
      <c r="H25" s="19">
        <v>4</v>
      </c>
    </row>
    <row r="26" spans="1:8" ht="32.25" thickBot="1" x14ac:dyDescent="0.3">
      <c r="A26" s="65"/>
      <c r="B26" s="80"/>
      <c r="C26" s="68"/>
      <c r="D26" s="68"/>
      <c r="E26" s="68"/>
      <c r="F26" s="68"/>
      <c r="G26" s="16" t="s">
        <v>521</v>
      </c>
      <c r="H26" s="19">
        <v>4</v>
      </c>
    </row>
    <row r="27" spans="1:8" x14ac:dyDescent="0.25">
      <c r="A27" s="65"/>
      <c r="B27" s="80"/>
      <c r="C27" s="68"/>
      <c r="D27" s="68"/>
      <c r="E27" s="68"/>
      <c r="F27" s="68"/>
      <c r="G27" s="70" t="s">
        <v>335</v>
      </c>
      <c r="H27" s="71"/>
    </row>
    <row r="28" spans="1:8" ht="16.5" thickBot="1" x14ac:dyDescent="0.3">
      <c r="A28" s="65"/>
      <c r="B28" s="80"/>
      <c r="C28" s="68"/>
      <c r="D28" s="68"/>
      <c r="E28" s="68"/>
      <c r="F28" s="68"/>
      <c r="G28" s="16" t="s">
        <v>474</v>
      </c>
      <c r="H28" s="19">
        <v>4</v>
      </c>
    </row>
    <row r="29" spans="1:8" x14ac:dyDescent="0.25">
      <c r="A29" s="65"/>
      <c r="B29" s="80"/>
      <c r="C29" s="68"/>
      <c r="D29" s="68"/>
      <c r="E29" s="68"/>
      <c r="F29" s="68"/>
      <c r="G29" s="70" t="s">
        <v>349</v>
      </c>
      <c r="H29" s="71"/>
    </row>
    <row r="30" spans="1:8" ht="32.25" thickBot="1" x14ac:dyDescent="0.3">
      <c r="A30" s="65"/>
      <c r="B30" s="80"/>
      <c r="C30" s="68"/>
      <c r="D30" s="68"/>
      <c r="E30" s="68"/>
      <c r="F30" s="68"/>
      <c r="G30" s="16" t="s">
        <v>501</v>
      </c>
      <c r="H30" s="19">
        <v>3</v>
      </c>
    </row>
    <row r="31" spans="1:8" x14ac:dyDescent="0.25">
      <c r="A31" s="65"/>
      <c r="B31" s="80"/>
      <c r="C31" s="68"/>
      <c r="D31" s="68"/>
      <c r="E31" s="68"/>
      <c r="F31" s="68"/>
      <c r="G31" s="70" t="s">
        <v>170</v>
      </c>
      <c r="H31" s="71"/>
    </row>
    <row r="32" spans="1:8" x14ac:dyDescent="0.25">
      <c r="A32" s="65"/>
      <c r="B32" s="80"/>
      <c r="C32" s="68"/>
      <c r="D32" s="68"/>
      <c r="E32" s="68"/>
      <c r="F32" s="68"/>
      <c r="G32" s="16" t="s">
        <v>384</v>
      </c>
      <c r="H32" s="19">
        <v>5</v>
      </c>
    </row>
    <row r="33" spans="1:8" ht="16.5" thickBot="1" x14ac:dyDescent="0.3">
      <c r="A33" s="65"/>
      <c r="B33" s="80"/>
      <c r="C33" s="68"/>
      <c r="D33" s="68"/>
      <c r="E33" s="68"/>
      <c r="F33" s="68"/>
      <c r="G33" s="16" t="s">
        <v>333</v>
      </c>
      <c r="H33" s="19">
        <v>3</v>
      </c>
    </row>
    <row r="34" spans="1:8" x14ac:dyDescent="0.25">
      <c r="A34" s="65"/>
      <c r="B34" s="80"/>
      <c r="C34" s="68"/>
      <c r="D34" s="68"/>
      <c r="E34" s="68"/>
      <c r="F34" s="68"/>
      <c r="G34" s="70" t="s">
        <v>245</v>
      </c>
      <c r="H34" s="71"/>
    </row>
    <row r="35" spans="1:8" x14ac:dyDescent="0.25">
      <c r="A35" s="65"/>
      <c r="B35" s="80"/>
      <c r="C35" s="68"/>
      <c r="D35" s="68"/>
      <c r="E35" s="68"/>
      <c r="F35" s="68"/>
      <c r="G35" s="16" t="s">
        <v>244</v>
      </c>
      <c r="H35" s="19">
        <v>3</v>
      </c>
    </row>
    <row r="36" spans="1:8" ht="16.5" thickBot="1" x14ac:dyDescent="0.3">
      <c r="A36" s="65"/>
      <c r="B36" s="80"/>
      <c r="C36" s="69"/>
      <c r="D36" s="69"/>
      <c r="E36" s="69"/>
      <c r="F36" s="69"/>
      <c r="G36" s="72" t="s">
        <v>8</v>
      </c>
      <c r="H36" s="74">
        <f>SUM(H9:H11,H13:H13,H15:H15,H17:H20,H22:H22,H24:H26,H28:H28,H30:H30,H32:H33,H35:H35)</f>
        <v>72</v>
      </c>
    </row>
    <row r="37" spans="1:8" ht="116.25" customHeight="1" thickBot="1" x14ac:dyDescent="0.3">
      <c r="A37" s="66"/>
      <c r="B37" s="81"/>
      <c r="C37" s="76" t="s">
        <v>539</v>
      </c>
      <c r="D37" s="77"/>
      <c r="E37" s="77"/>
      <c r="F37" s="78"/>
      <c r="G37" s="73"/>
      <c r="H37" s="75"/>
    </row>
    <row r="38" spans="1:8" x14ac:dyDescent="0.25">
      <c r="A38" s="64">
        <v>3</v>
      </c>
      <c r="B38" s="79" t="s">
        <v>423</v>
      </c>
      <c r="C38" s="67" t="s">
        <v>538</v>
      </c>
      <c r="D38" s="67" t="s">
        <v>537</v>
      </c>
      <c r="E38" s="67" t="s">
        <v>536</v>
      </c>
      <c r="F38" s="67" t="s">
        <v>535</v>
      </c>
      <c r="G38" s="70" t="s">
        <v>470</v>
      </c>
      <c r="H38" s="71"/>
    </row>
    <row r="39" spans="1:8" x14ac:dyDescent="0.25">
      <c r="A39" s="65"/>
      <c r="B39" s="80"/>
      <c r="C39" s="68"/>
      <c r="D39" s="68"/>
      <c r="E39" s="68"/>
      <c r="F39" s="68"/>
      <c r="G39" s="16" t="s">
        <v>534</v>
      </c>
      <c r="H39" s="19">
        <v>6</v>
      </c>
    </row>
    <row r="40" spans="1:8" x14ac:dyDescent="0.25">
      <c r="A40" s="65"/>
      <c r="B40" s="80"/>
      <c r="C40" s="68"/>
      <c r="D40" s="68"/>
      <c r="E40" s="68"/>
      <c r="F40" s="68"/>
      <c r="G40" s="16" t="s">
        <v>229</v>
      </c>
      <c r="H40" s="19">
        <v>1</v>
      </c>
    </row>
    <row r="41" spans="1:8" x14ac:dyDescent="0.25">
      <c r="A41" s="65"/>
      <c r="B41" s="80"/>
      <c r="C41" s="68"/>
      <c r="D41" s="68"/>
      <c r="E41" s="68"/>
      <c r="F41" s="68"/>
      <c r="G41" s="16" t="s">
        <v>248</v>
      </c>
      <c r="H41" s="19">
        <v>2</v>
      </c>
    </row>
    <row r="42" spans="1:8" x14ac:dyDescent="0.25">
      <c r="A42" s="65"/>
      <c r="B42" s="80"/>
      <c r="C42" s="68"/>
      <c r="D42" s="68"/>
      <c r="E42" s="68"/>
      <c r="F42" s="68"/>
      <c r="G42" s="16" t="s">
        <v>533</v>
      </c>
      <c r="H42" s="19">
        <v>6</v>
      </c>
    </row>
    <row r="43" spans="1:8" ht="32.25" thickBot="1" x14ac:dyDescent="0.3">
      <c r="A43" s="65"/>
      <c r="B43" s="80"/>
      <c r="C43" s="68"/>
      <c r="D43" s="68"/>
      <c r="E43" s="68"/>
      <c r="F43" s="68"/>
      <c r="G43" s="16" t="s">
        <v>368</v>
      </c>
      <c r="H43" s="19">
        <v>3</v>
      </c>
    </row>
    <row r="44" spans="1:8" x14ac:dyDescent="0.25">
      <c r="A44" s="65"/>
      <c r="B44" s="80"/>
      <c r="C44" s="68"/>
      <c r="D44" s="68"/>
      <c r="E44" s="68"/>
      <c r="F44" s="68"/>
      <c r="G44" s="88" t="s">
        <v>532</v>
      </c>
      <c r="H44" s="89"/>
    </row>
    <row r="45" spans="1:8" ht="31.5" x14ac:dyDescent="0.25">
      <c r="A45" s="65"/>
      <c r="B45" s="80"/>
      <c r="C45" s="68"/>
      <c r="D45" s="68"/>
      <c r="E45" s="68"/>
      <c r="F45" s="87"/>
      <c r="G45" s="32" t="s">
        <v>531</v>
      </c>
      <c r="H45" s="31">
        <v>5</v>
      </c>
    </row>
    <row r="46" spans="1:8" x14ac:dyDescent="0.25">
      <c r="A46" s="65"/>
      <c r="B46" s="80"/>
      <c r="C46" s="68"/>
      <c r="D46" s="68"/>
      <c r="E46" s="68"/>
      <c r="F46" s="87"/>
      <c r="G46" s="32" t="s">
        <v>530</v>
      </c>
      <c r="H46" s="31">
        <v>4</v>
      </c>
    </row>
    <row r="47" spans="1:8" x14ac:dyDescent="0.25">
      <c r="A47" s="65"/>
      <c r="B47" s="80"/>
      <c r="C47" s="68"/>
      <c r="D47" s="68"/>
      <c r="E47" s="68"/>
      <c r="F47" s="87"/>
      <c r="G47" s="32" t="s">
        <v>529</v>
      </c>
      <c r="H47" s="31">
        <v>3</v>
      </c>
    </row>
    <row r="48" spans="1:8" x14ac:dyDescent="0.25">
      <c r="A48" s="65"/>
      <c r="B48" s="80"/>
      <c r="C48" s="68"/>
      <c r="D48" s="68"/>
      <c r="E48" s="68"/>
      <c r="F48" s="87"/>
      <c r="G48" s="32" t="s">
        <v>528</v>
      </c>
      <c r="H48" s="31">
        <v>3</v>
      </c>
    </row>
    <row r="49" spans="1:8" x14ac:dyDescent="0.25">
      <c r="A49" s="65"/>
      <c r="B49" s="80"/>
      <c r="C49" s="68"/>
      <c r="D49" s="68"/>
      <c r="E49" s="68"/>
      <c r="F49" s="87"/>
      <c r="G49" s="32" t="s">
        <v>527</v>
      </c>
      <c r="H49" s="31">
        <v>5</v>
      </c>
    </row>
    <row r="50" spans="1:8" x14ac:dyDescent="0.25">
      <c r="A50" s="65"/>
      <c r="B50" s="80"/>
      <c r="C50" s="68"/>
      <c r="D50" s="68"/>
      <c r="E50" s="68"/>
      <c r="F50" s="87"/>
      <c r="G50" s="32" t="s">
        <v>526</v>
      </c>
      <c r="H50" s="31">
        <v>2</v>
      </c>
    </row>
    <row r="51" spans="1:8" ht="31.5" x14ac:dyDescent="0.25">
      <c r="A51" s="65"/>
      <c r="B51" s="80"/>
      <c r="C51" s="68"/>
      <c r="D51" s="68"/>
      <c r="E51" s="68"/>
      <c r="F51" s="87"/>
      <c r="G51" s="32" t="s">
        <v>525</v>
      </c>
      <c r="H51" s="31">
        <v>3</v>
      </c>
    </row>
    <row r="52" spans="1:8" x14ac:dyDescent="0.25">
      <c r="A52" s="65"/>
      <c r="B52" s="80"/>
      <c r="C52" s="68"/>
      <c r="D52" s="68"/>
      <c r="E52" s="68"/>
      <c r="F52" s="68"/>
      <c r="G52" s="30" t="s">
        <v>524</v>
      </c>
      <c r="H52" s="29">
        <v>2</v>
      </c>
    </row>
    <row r="53" spans="1:8" x14ac:dyDescent="0.25">
      <c r="A53" s="65"/>
      <c r="B53" s="80"/>
      <c r="C53" s="68"/>
      <c r="D53" s="68"/>
      <c r="E53" s="68"/>
      <c r="F53" s="68"/>
      <c r="G53" s="16" t="s">
        <v>523</v>
      </c>
      <c r="H53" s="19">
        <v>2</v>
      </c>
    </row>
    <row r="54" spans="1:8" ht="16.5" thickBot="1" x14ac:dyDescent="0.3">
      <c r="A54" s="65"/>
      <c r="B54" s="80"/>
      <c r="C54" s="68"/>
      <c r="D54" s="68"/>
      <c r="E54" s="68"/>
      <c r="F54" s="68"/>
      <c r="G54" s="16" t="s">
        <v>522</v>
      </c>
      <c r="H54" s="19">
        <v>2</v>
      </c>
    </row>
    <row r="55" spans="1:8" x14ac:dyDescent="0.25">
      <c r="A55" s="65"/>
      <c r="B55" s="80"/>
      <c r="C55" s="68"/>
      <c r="D55" s="68"/>
      <c r="E55" s="68"/>
      <c r="F55" s="68"/>
      <c r="G55" s="70" t="s">
        <v>481</v>
      </c>
      <c r="H55" s="71"/>
    </row>
    <row r="56" spans="1:8" ht="32.25" thickBot="1" x14ac:dyDescent="0.3">
      <c r="A56" s="65"/>
      <c r="B56" s="80"/>
      <c r="C56" s="68"/>
      <c r="D56" s="68"/>
      <c r="E56" s="68"/>
      <c r="F56" s="68"/>
      <c r="G56" s="16" t="s">
        <v>521</v>
      </c>
      <c r="H56" s="19">
        <v>4</v>
      </c>
    </row>
    <row r="57" spans="1:8" x14ac:dyDescent="0.25">
      <c r="A57" s="65"/>
      <c r="B57" s="80"/>
      <c r="C57" s="68"/>
      <c r="D57" s="68"/>
      <c r="E57" s="68"/>
      <c r="F57" s="68"/>
      <c r="G57" s="70" t="s">
        <v>249</v>
      </c>
      <c r="H57" s="71"/>
    </row>
    <row r="58" spans="1:8" ht="32.25" thickBot="1" x14ac:dyDescent="0.3">
      <c r="A58" s="65"/>
      <c r="B58" s="80"/>
      <c r="C58" s="68"/>
      <c r="D58" s="68"/>
      <c r="E58" s="68"/>
      <c r="F58" s="68"/>
      <c r="G58" s="16" t="s">
        <v>236</v>
      </c>
      <c r="H58" s="19">
        <v>3</v>
      </c>
    </row>
    <row r="59" spans="1:8" x14ac:dyDescent="0.25">
      <c r="A59" s="65"/>
      <c r="B59" s="80"/>
      <c r="C59" s="68"/>
      <c r="D59" s="68"/>
      <c r="E59" s="68"/>
      <c r="F59" s="68"/>
      <c r="G59" s="70" t="s">
        <v>329</v>
      </c>
      <c r="H59" s="71"/>
    </row>
    <row r="60" spans="1:8" ht="16.5" thickBot="1" x14ac:dyDescent="0.3">
      <c r="A60" s="65"/>
      <c r="B60" s="80"/>
      <c r="C60" s="68"/>
      <c r="D60" s="68"/>
      <c r="E60" s="68"/>
      <c r="F60" s="68"/>
      <c r="G60" s="16" t="s">
        <v>328</v>
      </c>
      <c r="H60" s="19">
        <v>1</v>
      </c>
    </row>
    <row r="61" spans="1:8" x14ac:dyDescent="0.25">
      <c r="A61" s="65"/>
      <c r="B61" s="80"/>
      <c r="C61" s="68"/>
      <c r="D61" s="68"/>
      <c r="E61" s="68"/>
      <c r="F61" s="68"/>
      <c r="G61" s="70" t="s">
        <v>233</v>
      </c>
      <c r="H61" s="71"/>
    </row>
    <row r="62" spans="1:8" ht="32.25" thickBot="1" x14ac:dyDescent="0.3">
      <c r="A62" s="65"/>
      <c r="B62" s="80"/>
      <c r="C62" s="68"/>
      <c r="D62" s="68"/>
      <c r="E62" s="68"/>
      <c r="F62" s="68"/>
      <c r="G62" s="16" t="s">
        <v>416</v>
      </c>
      <c r="H62" s="19">
        <v>4</v>
      </c>
    </row>
    <row r="63" spans="1:8" x14ac:dyDescent="0.25">
      <c r="A63" s="65"/>
      <c r="B63" s="80"/>
      <c r="C63" s="68"/>
      <c r="D63" s="68"/>
      <c r="E63" s="68"/>
      <c r="F63" s="68"/>
      <c r="G63" s="70" t="s">
        <v>414</v>
      </c>
      <c r="H63" s="71"/>
    </row>
    <row r="64" spans="1:8" ht="48" thickBot="1" x14ac:dyDescent="0.3">
      <c r="A64" s="65"/>
      <c r="B64" s="80"/>
      <c r="C64" s="68"/>
      <c r="D64" s="68"/>
      <c r="E64" s="68"/>
      <c r="F64" s="68"/>
      <c r="G64" s="16" t="s">
        <v>520</v>
      </c>
      <c r="H64" s="19">
        <v>3</v>
      </c>
    </row>
    <row r="65" spans="1:8" x14ac:dyDescent="0.25">
      <c r="A65" s="65"/>
      <c r="B65" s="80"/>
      <c r="C65" s="68"/>
      <c r="D65" s="68"/>
      <c r="E65" s="68"/>
      <c r="F65" s="68"/>
      <c r="G65" s="70" t="s">
        <v>408</v>
      </c>
      <c r="H65" s="71"/>
    </row>
    <row r="66" spans="1:8" ht="32.25" thickBot="1" x14ac:dyDescent="0.3">
      <c r="A66" s="65"/>
      <c r="B66" s="80"/>
      <c r="C66" s="68"/>
      <c r="D66" s="68"/>
      <c r="E66" s="68"/>
      <c r="F66" s="68"/>
      <c r="G66" s="16" t="s">
        <v>409</v>
      </c>
      <c r="H66" s="19">
        <v>2</v>
      </c>
    </row>
    <row r="67" spans="1:8" x14ac:dyDescent="0.25">
      <c r="A67" s="65"/>
      <c r="B67" s="80"/>
      <c r="C67" s="68"/>
      <c r="D67" s="68"/>
      <c r="E67" s="68"/>
      <c r="F67" s="68"/>
      <c r="G67" s="70" t="s">
        <v>335</v>
      </c>
      <c r="H67" s="71"/>
    </row>
    <row r="68" spans="1:8" ht="16.5" thickBot="1" x14ac:dyDescent="0.3">
      <c r="A68" s="65"/>
      <c r="B68" s="80"/>
      <c r="C68" s="68"/>
      <c r="D68" s="68"/>
      <c r="E68" s="68"/>
      <c r="F68" s="68"/>
      <c r="G68" s="16" t="s">
        <v>519</v>
      </c>
      <c r="H68" s="19">
        <v>12</v>
      </c>
    </row>
    <row r="69" spans="1:8" x14ac:dyDescent="0.25">
      <c r="A69" s="65"/>
      <c r="B69" s="80"/>
      <c r="C69" s="68"/>
      <c r="D69" s="68"/>
      <c r="E69" s="68"/>
      <c r="F69" s="68"/>
      <c r="G69" s="70" t="s">
        <v>256</v>
      </c>
      <c r="H69" s="71"/>
    </row>
    <row r="70" spans="1:8" x14ac:dyDescent="0.25">
      <c r="A70" s="65"/>
      <c r="B70" s="80"/>
      <c r="C70" s="68"/>
      <c r="D70" s="68"/>
      <c r="E70" s="68"/>
      <c r="F70" s="68"/>
      <c r="G70" s="16" t="s">
        <v>518</v>
      </c>
      <c r="H70" s="19">
        <v>3</v>
      </c>
    </row>
    <row r="71" spans="1:8" x14ac:dyDescent="0.25">
      <c r="A71" s="65"/>
      <c r="B71" s="80"/>
      <c r="C71" s="68"/>
      <c r="D71" s="68"/>
      <c r="E71" s="68"/>
      <c r="F71" s="68"/>
      <c r="G71" s="16" t="s">
        <v>517</v>
      </c>
      <c r="H71" s="19">
        <v>3</v>
      </c>
    </row>
    <row r="72" spans="1:8" x14ac:dyDescent="0.25">
      <c r="A72" s="65"/>
      <c r="B72" s="80"/>
      <c r="C72" s="68"/>
      <c r="D72" s="68"/>
      <c r="E72" s="68"/>
      <c r="F72" s="68"/>
      <c r="G72" s="16" t="s">
        <v>516</v>
      </c>
      <c r="H72" s="19">
        <v>2</v>
      </c>
    </row>
    <row r="73" spans="1:8" x14ac:dyDescent="0.25">
      <c r="A73" s="65"/>
      <c r="B73" s="80"/>
      <c r="C73" s="68"/>
      <c r="D73" s="68"/>
      <c r="E73" s="68"/>
      <c r="F73" s="68"/>
      <c r="G73" s="16" t="s">
        <v>515</v>
      </c>
      <c r="H73" s="19">
        <v>3</v>
      </c>
    </row>
    <row r="74" spans="1:8" ht="16.5" thickBot="1" x14ac:dyDescent="0.3">
      <c r="A74" s="65"/>
      <c r="B74" s="80"/>
      <c r="C74" s="69"/>
      <c r="D74" s="69"/>
      <c r="E74" s="69"/>
      <c r="F74" s="69"/>
      <c r="G74" s="72" t="s">
        <v>8</v>
      </c>
      <c r="H74" s="74">
        <f>SUM(H39:H43,H45:H54,H56:H56,H58:H58,H60:H60,H62:H62,H64:H64,H66:H66,H68:H68,H70:H73)</f>
        <v>89</v>
      </c>
    </row>
    <row r="75" spans="1:8" ht="106.5" customHeight="1" thickBot="1" x14ac:dyDescent="0.3">
      <c r="A75" s="66"/>
      <c r="B75" s="81"/>
      <c r="C75" s="76" t="s">
        <v>514</v>
      </c>
      <c r="D75" s="77"/>
      <c r="E75" s="77"/>
      <c r="F75" s="78"/>
      <c r="G75" s="73"/>
      <c r="H75" s="75"/>
    </row>
    <row r="76" spans="1:8" x14ac:dyDescent="0.25">
      <c r="A76" s="64">
        <v>4</v>
      </c>
      <c r="B76" s="79" t="s">
        <v>486</v>
      </c>
      <c r="C76" s="67" t="s">
        <v>513</v>
      </c>
      <c r="D76" s="67" t="s">
        <v>512</v>
      </c>
      <c r="E76" s="67" t="s">
        <v>511</v>
      </c>
      <c r="F76" s="67" t="s">
        <v>510</v>
      </c>
      <c r="G76" s="70" t="s">
        <v>367</v>
      </c>
      <c r="H76" s="71"/>
    </row>
    <row r="77" spans="1:8" ht="31.5" x14ac:dyDescent="0.25">
      <c r="A77" s="65"/>
      <c r="B77" s="80"/>
      <c r="C77" s="68"/>
      <c r="D77" s="68"/>
      <c r="E77" s="68"/>
      <c r="F77" s="68"/>
      <c r="G77" s="16" t="s">
        <v>366</v>
      </c>
      <c r="H77" s="19">
        <v>4</v>
      </c>
    </row>
    <row r="78" spans="1:8" ht="31.5" x14ac:dyDescent="0.25">
      <c r="A78" s="65"/>
      <c r="B78" s="80"/>
      <c r="C78" s="68"/>
      <c r="D78" s="68"/>
      <c r="E78" s="68"/>
      <c r="F78" s="68"/>
      <c r="G78" s="16" t="s">
        <v>365</v>
      </c>
      <c r="H78" s="19">
        <v>4</v>
      </c>
    </row>
    <row r="79" spans="1:8" ht="16.5" thickBot="1" x14ac:dyDescent="0.3">
      <c r="A79" s="65"/>
      <c r="B79" s="80"/>
      <c r="C79" s="68"/>
      <c r="D79" s="68"/>
      <c r="E79" s="68"/>
      <c r="F79" s="68"/>
      <c r="G79" s="16" t="s">
        <v>490</v>
      </c>
      <c r="H79" s="19">
        <v>9</v>
      </c>
    </row>
    <row r="80" spans="1:8" x14ac:dyDescent="0.25">
      <c r="A80" s="65"/>
      <c r="B80" s="80"/>
      <c r="C80" s="68"/>
      <c r="D80" s="68"/>
      <c r="E80" s="68"/>
      <c r="F80" s="68"/>
      <c r="G80" s="70" t="s">
        <v>341</v>
      </c>
      <c r="H80" s="71"/>
    </row>
    <row r="81" spans="1:8" x14ac:dyDescent="0.25">
      <c r="A81" s="65"/>
      <c r="B81" s="80"/>
      <c r="C81" s="68"/>
      <c r="D81" s="68"/>
      <c r="E81" s="68"/>
      <c r="F81" s="68"/>
      <c r="G81" s="16" t="s">
        <v>509</v>
      </c>
      <c r="H81" s="19">
        <v>18</v>
      </c>
    </row>
    <row r="82" spans="1:8" x14ac:dyDescent="0.25">
      <c r="A82" s="65"/>
      <c r="B82" s="80"/>
      <c r="C82" s="68"/>
      <c r="D82" s="68"/>
      <c r="E82" s="68"/>
      <c r="F82" s="68"/>
      <c r="G82" s="16" t="s">
        <v>508</v>
      </c>
      <c r="H82" s="19">
        <v>18</v>
      </c>
    </row>
    <row r="83" spans="1:8" x14ac:dyDescent="0.25">
      <c r="A83" s="65"/>
      <c r="B83" s="80"/>
      <c r="C83" s="68"/>
      <c r="D83" s="68"/>
      <c r="E83" s="68"/>
      <c r="F83" s="68"/>
      <c r="G83" s="16" t="s">
        <v>394</v>
      </c>
      <c r="H83" s="19">
        <v>6</v>
      </c>
    </row>
    <row r="84" spans="1:8" ht="16.5" thickBot="1" x14ac:dyDescent="0.3">
      <c r="A84" s="65"/>
      <c r="B84" s="80"/>
      <c r="C84" s="68"/>
      <c r="D84" s="68"/>
      <c r="E84" s="68"/>
      <c r="F84" s="68"/>
      <c r="G84" s="16" t="s">
        <v>244</v>
      </c>
      <c r="H84" s="19">
        <v>3</v>
      </c>
    </row>
    <row r="85" spans="1:8" x14ac:dyDescent="0.25">
      <c r="A85" s="65"/>
      <c r="B85" s="80"/>
      <c r="C85" s="68"/>
      <c r="D85" s="68"/>
      <c r="E85" s="68"/>
      <c r="F85" s="68"/>
      <c r="G85" s="70" t="s">
        <v>410</v>
      </c>
      <c r="H85" s="71"/>
    </row>
    <row r="86" spans="1:8" ht="31.5" x14ac:dyDescent="0.25">
      <c r="A86" s="65"/>
      <c r="B86" s="80"/>
      <c r="C86" s="68"/>
      <c r="D86" s="68"/>
      <c r="E86" s="68"/>
      <c r="F86" s="68"/>
      <c r="G86" s="16" t="s">
        <v>409</v>
      </c>
      <c r="H86" s="19">
        <v>2</v>
      </c>
    </row>
    <row r="87" spans="1:8" ht="32.25" thickBot="1" x14ac:dyDescent="0.3">
      <c r="A87" s="65"/>
      <c r="B87" s="80"/>
      <c r="C87" s="68"/>
      <c r="D87" s="68"/>
      <c r="E87" s="68"/>
      <c r="F87" s="68"/>
      <c r="G87" s="16" t="s">
        <v>408</v>
      </c>
      <c r="H87" s="19">
        <v>2</v>
      </c>
    </row>
    <row r="88" spans="1:8" x14ac:dyDescent="0.25">
      <c r="A88" s="65"/>
      <c r="B88" s="80"/>
      <c r="C88" s="68"/>
      <c r="D88" s="68"/>
      <c r="E88" s="68"/>
      <c r="F88" s="68"/>
      <c r="G88" s="70" t="s">
        <v>256</v>
      </c>
      <c r="H88" s="71"/>
    </row>
    <row r="89" spans="1:8" x14ac:dyDescent="0.25">
      <c r="A89" s="65"/>
      <c r="B89" s="80"/>
      <c r="C89" s="68"/>
      <c r="D89" s="68"/>
      <c r="E89" s="68"/>
      <c r="F89" s="68"/>
      <c r="G89" s="16" t="s">
        <v>507</v>
      </c>
      <c r="H89" s="19">
        <v>5</v>
      </c>
    </row>
    <row r="90" spans="1:8" ht="16.5" thickBot="1" x14ac:dyDescent="0.3">
      <c r="A90" s="65"/>
      <c r="B90" s="80"/>
      <c r="C90" s="69"/>
      <c r="D90" s="69"/>
      <c r="E90" s="69"/>
      <c r="F90" s="69"/>
      <c r="G90" s="72" t="s">
        <v>8</v>
      </c>
      <c r="H90" s="74">
        <f>SUM(H77:H79,H81:H84,H86:H87,H89:H89,)</f>
        <v>71</v>
      </c>
    </row>
    <row r="91" spans="1:8" ht="105" customHeight="1" thickBot="1" x14ac:dyDescent="0.3">
      <c r="A91" s="66"/>
      <c r="B91" s="81"/>
      <c r="C91" s="76" t="s">
        <v>506</v>
      </c>
      <c r="D91" s="77"/>
      <c r="E91" s="77"/>
      <c r="F91" s="78"/>
      <c r="G91" s="73"/>
      <c r="H91" s="75"/>
    </row>
    <row r="92" spans="1:8" x14ac:dyDescent="0.25">
      <c r="A92" s="64">
        <v>5</v>
      </c>
      <c r="B92" s="79" t="s">
        <v>227</v>
      </c>
      <c r="C92" s="67" t="s">
        <v>505</v>
      </c>
      <c r="D92" s="67" t="s">
        <v>504</v>
      </c>
      <c r="E92" s="67" t="s">
        <v>503</v>
      </c>
      <c r="F92" s="67" t="s">
        <v>502</v>
      </c>
      <c r="G92" s="70" t="s">
        <v>349</v>
      </c>
      <c r="H92" s="71"/>
    </row>
    <row r="93" spans="1:8" ht="31.5" x14ac:dyDescent="0.25">
      <c r="A93" s="65"/>
      <c r="B93" s="80"/>
      <c r="C93" s="68"/>
      <c r="D93" s="68"/>
      <c r="E93" s="68"/>
      <c r="F93" s="68"/>
      <c r="G93" s="16" t="s">
        <v>501</v>
      </c>
      <c r="H93" s="19">
        <v>3</v>
      </c>
    </row>
    <row r="94" spans="1:8" ht="32.25" thickBot="1" x14ac:dyDescent="0.3">
      <c r="A94" s="65"/>
      <c r="B94" s="80"/>
      <c r="C94" s="68"/>
      <c r="D94" s="68"/>
      <c r="E94" s="68"/>
      <c r="F94" s="68"/>
      <c r="G94" s="16" t="s">
        <v>447</v>
      </c>
      <c r="H94" s="19">
        <v>3</v>
      </c>
    </row>
    <row r="95" spans="1:8" x14ac:dyDescent="0.25">
      <c r="A95" s="65"/>
      <c r="B95" s="80"/>
      <c r="C95" s="68"/>
      <c r="D95" s="68"/>
      <c r="E95" s="68"/>
      <c r="F95" s="68"/>
      <c r="G95" s="70" t="s">
        <v>237</v>
      </c>
      <c r="H95" s="71"/>
    </row>
    <row r="96" spans="1:8" ht="31.5" x14ac:dyDescent="0.25">
      <c r="A96" s="65"/>
      <c r="B96" s="80"/>
      <c r="C96" s="68"/>
      <c r="D96" s="68"/>
      <c r="E96" s="68"/>
      <c r="F96" s="68"/>
      <c r="G96" s="16" t="s">
        <v>155</v>
      </c>
      <c r="H96" s="19">
        <v>6</v>
      </c>
    </row>
    <row r="97" spans="1:8" ht="32.25" thickBot="1" x14ac:dyDescent="0.3">
      <c r="A97" s="65"/>
      <c r="B97" s="80"/>
      <c r="C97" s="68"/>
      <c r="D97" s="68"/>
      <c r="E97" s="68"/>
      <c r="F97" s="68"/>
      <c r="G97" s="16" t="s">
        <v>236</v>
      </c>
      <c r="H97" s="19">
        <v>4</v>
      </c>
    </row>
    <row r="98" spans="1:8" x14ac:dyDescent="0.25">
      <c r="A98" s="65"/>
      <c r="B98" s="80"/>
      <c r="C98" s="68"/>
      <c r="D98" s="68"/>
      <c r="E98" s="68"/>
      <c r="F98" s="68"/>
      <c r="G98" s="70" t="s">
        <v>500</v>
      </c>
      <c r="H98" s="71"/>
    </row>
    <row r="99" spans="1:8" ht="63" x14ac:dyDescent="0.25">
      <c r="A99" s="65"/>
      <c r="B99" s="80"/>
      <c r="C99" s="68"/>
      <c r="D99" s="68"/>
      <c r="E99" s="68"/>
      <c r="F99" s="68"/>
      <c r="G99" s="16" t="s">
        <v>234</v>
      </c>
      <c r="H99" s="19">
        <v>4</v>
      </c>
    </row>
    <row r="100" spans="1:8" ht="16.5" thickBot="1" x14ac:dyDescent="0.3">
      <c r="A100" s="65"/>
      <c r="B100" s="80"/>
      <c r="C100" s="68"/>
      <c r="D100" s="68"/>
      <c r="E100" s="68"/>
      <c r="F100" s="68"/>
      <c r="G100" s="16" t="s">
        <v>370</v>
      </c>
      <c r="H100" s="19">
        <v>4</v>
      </c>
    </row>
    <row r="101" spans="1:8" x14ac:dyDescent="0.25">
      <c r="A101" s="65"/>
      <c r="B101" s="80"/>
      <c r="C101" s="68"/>
      <c r="D101" s="68"/>
      <c r="E101" s="68"/>
      <c r="F101" s="68"/>
      <c r="G101" s="70" t="s">
        <v>233</v>
      </c>
      <c r="H101" s="71"/>
    </row>
    <row r="102" spans="1:8" ht="16.5" thickBot="1" x14ac:dyDescent="0.3">
      <c r="A102" s="65"/>
      <c r="B102" s="80"/>
      <c r="C102" s="68"/>
      <c r="D102" s="68"/>
      <c r="E102" s="68"/>
      <c r="F102" s="68"/>
      <c r="G102" s="16" t="s">
        <v>166</v>
      </c>
      <c r="H102" s="19">
        <v>2</v>
      </c>
    </row>
    <row r="103" spans="1:8" x14ac:dyDescent="0.25">
      <c r="A103" s="65"/>
      <c r="B103" s="80"/>
      <c r="C103" s="68"/>
      <c r="D103" s="68"/>
      <c r="E103" s="68"/>
      <c r="F103" s="68"/>
      <c r="G103" s="70" t="s">
        <v>410</v>
      </c>
      <c r="H103" s="71"/>
    </row>
    <row r="104" spans="1:8" ht="32.25" thickBot="1" x14ac:dyDescent="0.3">
      <c r="A104" s="65"/>
      <c r="B104" s="80"/>
      <c r="C104" s="68"/>
      <c r="D104" s="68"/>
      <c r="E104" s="68"/>
      <c r="F104" s="68"/>
      <c r="G104" s="16" t="s">
        <v>408</v>
      </c>
      <c r="H104" s="19">
        <v>2</v>
      </c>
    </row>
    <row r="105" spans="1:8" x14ac:dyDescent="0.25">
      <c r="A105" s="65"/>
      <c r="B105" s="80"/>
      <c r="C105" s="68"/>
      <c r="D105" s="68"/>
      <c r="E105" s="68"/>
      <c r="F105" s="68"/>
      <c r="G105" s="70" t="s">
        <v>470</v>
      </c>
      <c r="H105" s="71"/>
    </row>
    <row r="106" spans="1:8" ht="16.5" thickBot="1" x14ac:dyDescent="0.3">
      <c r="A106" s="65"/>
      <c r="B106" s="80"/>
      <c r="C106" s="68"/>
      <c r="D106" s="68"/>
      <c r="E106" s="68"/>
      <c r="F106" s="68"/>
      <c r="G106" s="16" t="s">
        <v>229</v>
      </c>
      <c r="H106" s="19">
        <v>1</v>
      </c>
    </row>
    <row r="107" spans="1:8" x14ac:dyDescent="0.25">
      <c r="A107" s="65"/>
      <c r="B107" s="80"/>
      <c r="C107" s="68"/>
      <c r="D107" s="68"/>
      <c r="E107" s="68"/>
      <c r="F107" s="68"/>
      <c r="G107" s="70" t="s">
        <v>256</v>
      </c>
      <c r="H107" s="71"/>
    </row>
    <row r="108" spans="1:8" x14ac:dyDescent="0.25">
      <c r="A108" s="65"/>
      <c r="B108" s="80"/>
      <c r="C108" s="68"/>
      <c r="D108" s="68"/>
      <c r="E108" s="68"/>
      <c r="F108" s="68"/>
      <c r="G108" s="16" t="s">
        <v>499</v>
      </c>
      <c r="H108" s="19">
        <v>5</v>
      </c>
    </row>
    <row r="109" spans="1:8" x14ac:dyDescent="0.25">
      <c r="A109" s="65"/>
      <c r="B109" s="80"/>
      <c r="C109" s="68"/>
      <c r="D109" s="68"/>
      <c r="E109" s="68"/>
      <c r="F109" s="68"/>
      <c r="G109" s="16" t="s">
        <v>498</v>
      </c>
      <c r="H109" s="19">
        <v>4</v>
      </c>
    </row>
    <row r="110" spans="1:8" x14ac:dyDescent="0.25">
      <c r="A110" s="65"/>
      <c r="B110" s="80"/>
      <c r="C110" s="68"/>
      <c r="D110" s="68"/>
      <c r="E110" s="68"/>
      <c r="F110" s="68"/>
      <c r="G110" s="16" t="s">
        <v>255</v>
      </c>
      <c r="H110" s="19">
        <v>1</v>
      </c>
    </row>
    <row r="111" spans="1:8" ht="16.5" thickBot="1" x14ac:dyDescent="0.3">
      <c r="A111" s="65"/>
      <c r="B111" s="80"/>
      <c r="C111" s="69"/>
      <c r="D111" s="69"/>
      <c r="E111" s="69"/>
      <c r="F111" s="69"/>
      <c r="G111" s="72" t="s">
        <v>8</v>
      </c>
      <c r="H111" s="74">
        <f>SUM(H93:H94,H96:H97,H99:H100,H102:H102,H104:H104,H106:H106,H108:H110,)</f>
        <v>39</v>
      </c>
    </row>
    <row r="112" spans="1:8" ht="109.5" customHeight="1" thickBot="1" x14ac:dyDescent="0.3">
      <c r="A112" s="66"/>
      <c r="B112" s="81"/>
      <c r="C112" s="76" t="s">
        <v>497</v>
      </c>
      <c r="D112" s="77"/>
      <c r="E112" s="77"/>
      <c r="F112" s="78"/>
      <c r="G112" s="73"/>
      <c r="H112" s="75"/>
    </row>
    <row r="113" spans="1:8" x14ac:dyDescent="0.25">
      <c r="A113" s="64">
        <v>6</v>
      </c>
      <c r="B113" s="79" t="s">
        <v>486</v>
      </c>
      <c r="C113" s="67" t="s">
        <v>496</v>
      </c>
      <c r="D113" s="67" t="s">
        <v>495</v>
      </c>
      <c r="E113" s="67" t="s">
        <v>494</v>
      </c>
      <c r="F113" s="67" t="s">
        <v>493</v>
      </c>
      <c r="G113" s="70" t="s">
        <v>481</v>
      </c>
      <c r="H113" s="71"/>
    </row>
    <row r="114" spans="1:8" ht="16.5" thickBot="1" x14ac:dyDescent="0.3">
      <c r="A114" s="65"/>
      <c r="B114" s="80"/>
      <c r="C114" s="68"/>
      <c r="D114" s="68"/>
      <c r="E114" s="68"/>
      <c r="F114" s="68"/>
      <c r="G114" s="16" t="s">
        <v>492</v>
      </c>
      <c r="H114" s="19">
        <v>8</v>
      </c>
    </row>
    <row r="115" spans="1:8" x14ac:dyDescent="0.25">
      <c r="A115" s="65"/>
      <c r="B115" s="80"/>
      <c r="C115" s="68"/>
      <c r="D115" s="68"/>
      <c r="E115" s="68"/>
      <c r="F115" s="68"/>
      <c r="G115" s="70" t="s">
        <v>335</v>
      </c>
      <c r="H115" s="71"/>
    </row>
    <row r="116" spans="1:8" ht="63" x14ac:dyDescent="0.25">
      <c r="A116" s="65"/>
      <c r="B116" s="80"/>
      <c r="C116" s="68"/>
      <c r="D116" s="68"/>
      <c r="E116" s="68"/>
      <c r="F116" s="68"/>
      <c r="G116" s="16" t="s">
        <v>234</v>
      </c>
      <c r="H116" s="19">
        <v>4</v>
      </c>
    </row>
    <row r="117" spans="1:8" ht="16.5" thickBot="1" x14ac:dyDescent="0.3">
      <c r="A117" s="65"/>
      <c r="B117" s="80"/>
      <c r="C117" s="68"/>
      <c r="D117" s="68"/>
      <c r="E117" s="68"/>
      <c r="F117" s="68"/>
      <c r="G117" s="16" t="s">
        <v>491</v>
      </c>
      <c r="H117" s="19">
        <v>4</v>
      </c>
    </row>
    <row r="118" spans="1:8" x14ac:dyDescent="0.25">
      <c r="A118" s="65"/>
      <c r="B118" s="80"/>
      <c r="C118" s="68"/>
      <c r="D118" s="68"/>
      <c r="E118" s="68"/>
      <c r="F118" s="68"/>
      <c r="G118" s="70" t="s">
        <v>170</v>
      </c>
      <c r="H118" s="71"/>
    </row>
    <row r="119" spans="1:8" ht="16.5" thickBot="1" x14ac:dyDescent="0.3">
      <c r="A119" s="65"/>
      <c r="B119" s="80"/>
      <c r="C119" s="68"/>
      <c r="D119" s="68"/>
      <c r="E119" s="68"/>
      <c r="F119" s="68"/>
      <c r="G119" s="16" t="s">
        <v>332</v>
      </c>
      <c r="H119" s="19">
        <v>2</v>
      </c>
    </row>
    <row r="120" spans="1:8" x14ac:dyDescent="0.25">
      <c r="A120" s="65"/>
      <c r="B120" s="80"/>
      <c r="C120" s="68"/>
      <c r="D120" s="68"/>
      <c r="E120" s="68"/>
      <c r="F120" s="68"/>
      <c r="G120" s="70" t="s">
        <v>367</v>
      </c>
      <c r="H120" s="71"/>
    </row>
    <row r="121" spans="1:8" ht="31.5" x14ac:dyDescent="0.25">
      <c r="A121" s="65"/>
      <c r="B121" s="80"/>
      <c r="C121" s="68"/>
      <c r="D121" s="68"/>
      <c r="E121" s="68"/>
      <c r="F121" s="68"/>
      <c r="G121" s="16" t="s">
        <v>366</v>
      </c>
      <c r="H121" s="19">
        <v>4</v>
      </c>
    </row>
    <row r="122" spans="1:8" ht="31.5" x14ac:dyDescent="0.25">
      <c r="A122" s="65"/>
      <c r="B122" s="80"/>
      <c r="C122" s="68"/>
      <c r="D122" s="68"/>
      <c r="E122" s="68"/>
      <c r="F122" s="68"/>
      <c r="G122" s="16" t="s">
        <v>365</v>
      </c>
      <c r="H122" s="19">
        <v>4</v>
      </c>
    </row>
    <row r="123" spans="1:8" ht="16.5" thickBot="1" x14ac:dyDescent="0.3">
      <c r="A123" s="65"/>
      <c r="B123" s="80"/>
      <c r="C123" s="68"/>
      <c r="D123" s="68"/>
      <c r="E123" s="68"/>
      <c r="F123" s="68"/>
      <c r="G123" s="16" t="s">
        <v>490</v>
      </c>
      <c r="H123" s="19">
        <v>6</v>
      </c>
    </row>
    <row r="124" spans="1:8" x14ac:dyDescent="0.25">
      <c r="A124" s="65"/>
      <c r="B124" s="80"/>
      <c r="C124" s="68"/>
      <c r="D124" s="68"/>
      <c r="E124" s="68"/>
      <c r="F124" s="68"/>
      <c r="G124" s="70" t="s">
        <v>489</v>
      </c>
      <c r="H124" s="71"/>
    </row>
    <row r="125" spans="1:8" ht="32.25" thickBot="1" x14ac:dyDescent="0.3">
      <c r="A125" s="65"/>
      <c r="B125" s="80"/>
      <c r="C125" s="68"/>
      <c r="D125" s="68"/>
      <c r="E125" s="68"/>
      <c r="F125" s="68"/>
      <c r="G125" s="16" t="s">
        <v>488</v>
      </c>
      <c r="H125" s="19">
        <v>18</v>
      </c>
    </row>
    <row r="126" spans="1:8" x14ac:dyDescent="0.25">
      <c r="A126" s="65"/>
      <c r="B126" s="80"/>
      <c r="C126" s="68"/>
      <c r="D126" s="68"/>
      <c r="E126" s="68"/>
      <c r="F126" s="68"/>
      <c r="G126" s="70" t="s">
        <v>290</v>
      </c>
      <c r="H126" s="71"/>
    </row>
    <row r="127" spans="1:8" ht="32.25" thickBot="1" x14ac:dyDescent="0.3">
      <c r="A127" s="65"/>
      <c r="B127" s="80"/>
      <c r="C127" s="68"/>
      <c r="D127" s="68"/>
      <c r="E127" s="68"/>
      <c r="F127" s="68"/>
      <c r="G127" s="16" t="s">
        <v>330</v>
      </c>
      <c r="H127" s="19">
        <v>4</v>
      </c>
    </row>
    <row r="128" spans="1:8" x14ac:dyDescent="0.25">
      <c r="A128" s="65"/>
      <c r="B128" s="80"/>
      <c r="C128" s="68"/>
      <c r="D128" s="68"/>
      <c r="E128" s="68"/>
      <c r="F128" s="68"/>
      <c r="G128" s="70" t="s">
        <v>233</v>
      </c>
      <c r="H128" s="71"/>
    </row>
    <row r="129" spans="1:8" ht="16.5" thickBot="1" x14ac:dyDescent="0.3">
      <c r="A129" s="65"/>
      <c r="B129" s="80"/>
      <c r="C129" s="68"/>
      <c r="D129" s="68"/>
      <c r="E129" s="68"/>
      <c r="F129" s="68"/>
      <c r="G129" s="16" t="s">
        <v>166</v>
      </c>
      <c r="H129" s="19">
        <v>2</v>
      </c>
    </row>
    <row r="130" spans="1:8" x14ac:dyDescent="0.25">
      <c r="A130" s="65"/>
      <c r="B130" s="80"/>
      <c r="C130" s="68"/>
      <c r="D130" s="68"/>
      <c r="E130" s="68"/>
      <c r="F130" s="68"/>
      <c r="G130" s="70" t="s">
        <v>410</v>
      </c>
      <c r="H130" s="71"/>
    </row>
    <row r="131" spans="1:8" ht="31.5" x14ac:dyDescent="0.25">
      <c r="A131" s="65"/>
      <c r="B131" s="80"/>
      <c r="C131" s="68"/>
      <c r="D131" s="68"/>
      <c r="E131" s="68"/>
      <c r="F131" s="68"/>
      <c r="G131" s="16" t="s">
        <v>409</v>
      </c>
      <c r="H131" s="19">
        <v>2</v>
      </c>
    </row>
    <row r="132" spans="1:8" ht="31.5" x14ac:dyDescent="0.25">
      <c r="A132" s="65"/>
      <c r="B132" s="80"/>
      <c r="C132" s="68"/>
      <c r="D132" s="68"/>
      <c r="E132" s="68"/>
      <c r="F132" s="68"/>
      <c r="G132" s="16" t="s">
        <v>408</v>
      </c>
      <c r="H132" s="19">
        <v>2</v>
      </c>
    </row>
    <row r="133" spans="1:8" ht="16.5" thickBot="1" x14ac:dyDescent="0.3">
      <c r="A133" s="65"/>
      <c r="B133" s="80"/>
      <c r="C133" s="69"/>
      <c r="D133" s="69"/>
      <c r="E133" s="69"/>
      <c r="F133" s="69"/>
      <c r="G133" s="72" t="s">
        <v>8</v>
      </c>
      <c r="H133" s="74">
        <f>SUM(H114:H114,H116:H117,H119:H119,H121:H123,H125:H125,H127:H127,H129:H129,H131:H132)</f>
        <v>60</v>
      </c>
    </row>
    <row r="134" spans="1:8" ht="100.5" customHeight="1" thickBot="1" x14ac:dyDescent="0.3">
      <c r="A134" s="66"/>
      <c r="B134" s="81"/>
      <c r="C134" s="76" t="s">
        <v>487</v>
      </c>
      <c r="D134" s="77"/>
      <c r="E134" s="77"/>
      <c r="F134" s="78"/>
      <c r="G134" s="73"/>
      <c r="H134" s="75"/>
    </row>
    <row r="135" spans="1:8" x14ac:dyDescent="0.25">
      <c r="A135" s="64">
        <v>7</v>
      </c>
      <c r="B135" s="79" t="s">
        <v>486</v>
      </c>
      <c r="C135" s="67" t="s">
        <v>485</v>
      </c>
      <c r="D135" s="67" t="s">
        <v>484</v>
      </c>
      <c r="E135" s="67" t="s">
        <v>483</v>
      </c>
      <c r="F135" s="67" t="s">
        <v>482</v>
      </c>
      <c r="G135" s="70" t="s">
        <v>481</v>
      </c>
      <c r="H135" s="71"/>
    </row>
    <row r="136" spans="1:8" ht="32.25" thickBot="1" x14ac:dyDescent="0.3">
      <c r="A136" s="65"/>
      <c r="B136" s="80"/>
      <c r="C136" s="68"/>
      <c r="D136" s="68"/>
      <c r="E136" s="68"/>
      <c r="F136" s="68"/>
      <c r="G136" s="16" t="s">
        <v>480</v>
      </c>
      <c r="H136" s="19">
        <v>6</v>
      </c>
    </row>
    <row r="137" spans="1:8" x14ac:dyDescent="0.25">
      <c r="A137" s="65"/>
      <c r="B137" s="80"/>
      <c r="C137" s="68"/>
      <c r="D137" s="68"/>
      <c r="E137" s="68"/>
      <c r="F137" s="68"/>
      <c r="G137" s="70" t="s">
        <v>410</v>
      </c>
      <c r="H137" s="71"/>
    </row>
    <row r="138" spans="1:8" ht="31.5" x14ac:dyDescent="0.25">
      <c r="A138" s="65"/>
      <c r="B138" s="80"/>
      <c r="C138" s="68"/>
      <c r="D138" s="68"/>
      <c r="E138" s="68"/>
      <c r="F138" s="68"/>
      <c r="G138" s="16" t="s">
        <v>409</v>
      </c>
      <c r="H138" s="19">
        <v>2</v>
      </c>
    </row>
    <row r="139" spans="1:8" ht="32.25" thickBot="1" x14ac:dyDescent="0.3">
      <c r="A139" s="65"/>
      <c r="B139" s="80"/>
      <c r="C139" s="68"/>
      <c r="D139" s="68"/>
      <c r="E139" s="68"/>
      <c r="F139" s="68"/>
      <c r="G139" s="16" t="s">
        <v>408</v>
      </c>
      <c r="H139" s="19">
        <v>2</v>
      </c>
    </row>
    <row r="140" spans="1:8" x14ac:dyDescent="0.25">
      <c r="A140" s="65"/>
      <c r="B140" s="80"/>
      <c r="C140" s="68"/>
      <c r="D140" s="68"/>
      <c r="E140" s="68"/>
      <c r="F140" s="68"/>
      <c r="G140" s="70" t="s">
        <v>406</v>
      </c>
      <c r="H140" s="71"/>
    </row>
    <row r="141" spans="1:8" ht="31.5" x14ac:dyDescent="0.25">
      <c r="A141" s="65"/>
      <c r="B141" s="80"/>
      <c r="C141" s="68"/>
      <c r="D141" s="68"/>
      <c r="E141" s="68"/>
      <c r="F141" s="68"/>
      <c r="G141" s="16" t="s">
        <v>406</v>
      </c>
      <c r="H141" s="19">
        <v>8</v>
      </c>
    </row>
    <row r="142" spans="1:8" ht="16.5" thickBot="1" x14ac:dyDescent="0.3">
      <c r="A142" s="65"/>
      <c r="B142" s="80"/>
      <c r="C142" s="69"/>
      <c r="D142" s="69"/>
      <c r="E142" s="69"/>
      <c r="F142" s="69"/>
      <c r="G142" s="72" t="s">
        <v>8</v>
      </c>
      <c r="H142" s="74">
        <f>SUM(H136:H136,H138:H139,H141:H141,)</f>
        <v>18</v>
      </c>
    </row>
    <row r="143" spans="1:8" ht="92.25" customHeight="1" thickBot="1" x14ac:dyDescent="0.3">
      <c r="A143" s="66"/>
      <c r="B143" s="81"/>
      <c r="C143" s="76" t="s">
        <v>479</v>
      </c>
      <c r="D143" s="77"/>
      <c r="E143" s="77"/>
      <c r="F143" s="78"/>
      <c r="G143" s="73"/>
      <c r="H143" s="75"/>
    </row>
    <row r="144" spans="1:8" x14ac:dyDescent="0.25">
      <c r="A144" s="64">
        <v>8</v>
      </c>
      <c r="B144" s="79" t="s">
        <v>358</v>
      </c>
      <c r="C144" s="67" t="s">
        <v>478</v>
      </c>
      <c r="D144" s="67" t="s">
        <v>477</v>
      </c>
      <c r="E144" s="67" t="s">
        <v>476</v>
      </c>
      <c r="F144" s="67" t="s">
        <v>475</v>
      </c>
      <c r="G144" s="70" t="s">
        <v>243</v>
      </c>
      <c r="H144" s="71"/>
    </row>
    <row r="145" spans="1:8" x14ac:dyDescent="0.25">
      <c r="A145" s="65"/>
      <c r="B145" s="80"/>
      <c r="C145" s="68"/>
      <c r="D145" s="68"/>
      <c r="E145" s="68"/>
      <c r="F145" s="68"/>
      <c r="G145" s="16" t="s">
        <v>168</v>
      </c>
      <c r="H145" s="19">
        <v>6</v>
      </c>
    </row>
    <row r="146" spans="1:8" ht="31.5" x14ac:dyDescent="0.25">
      <c r="A146" s="65"/>
      <c r="B146" s="80"/>
      <c r="C146" s="68"/>
      <c r="D146" s="68"/>
      <c r="E146" s="68"/>
      <c r="F146" s="68"/>
      <c r="G146" s="16" t="s">
        <v>175</v>
      </c>
      <c r="H146" s="19">
        <v>4</v>
      </c>
    </row>
    <row r="147" spans="1:8" ht="16.5" thickBot="1" x14ac:dyDescent="0.3">
      <c r="A147" s="65"/>
      <c r="B147" s="80"/>
      <c r="C147" s="68"/>
      <c r="D147" s="68"/>
      <c r="E147" s="68"/>
      <c r="F147" s="68"/>
      <c r="G147" s="16" t="s">
        <v>474</v>
      </c>
      <c r="H147" s="19">
        <v>5</v>
      </c>
    </row>
    <row r="148" spans="1:8" x14ac:dyDescent="0.25">
      <c r="A148" s="65"/>
      <c r="B148" s="80"/>
      <c r="C148" s="68"/>
      <c r="D148" s="68"/>
      <c r="E148" s="68"/>
      <c r="F148" s="68"/>
      <c r="G148" s="70" t="s">
        <v>473</v>
      </c>
      <c r="H148" s="71"/>
    </row>
    <row r="149" spans="1:8" ht="16.5" thickBot="1" x14ac:dyDescent="0.3">
      <c r="A149" s="65"/>
      <c r="B149" s="80"/>
      <c r="C149" s="68"/>
      <c r="D149" s="68"/>
      <c r="E149" s="68"/>
      <c r="F149" s="68"/>
      <c r="G149" s="16" t="s">
        <v>348</v>
      </c>
      <c r="H149" s="19">
        <v>3</v>
      </c>
    </row>
    <row r="150" spans="1:8" x14ac:dyDescent="0.25">
      <c r="A150" s="65"/>
      <c r="B150" s="80"/>
      <c r="C150" s="68"/>
      <c r="D150" s="68"/>
      <c r="E150" s="68"/>
      <c r="F150" s="68"/>
      <c r="G150" s="70" t="s">
        <v>329</v>
      </c>
      <c r="H150" s="71"/>
    </row>
    <row r="151" spans="1:8" ht="16.5" thickBot="1" x14ac:dyDescent="0.3">
      <c r="A151" s="65"/>
      <c r="B151" s="80"/>
      <c r="C151" s="68"/>
      <c r="D151" s="68"/>
      <c r="E151" s="68"/>
      <c r="F151" s="68"/>
      <c r="G151" s="16" t="s">
        <v>472</v>
      </c>
      <c r="H151" s="19">
        <v>3</v>
      </c>
    </row>
    <row r="152" spans="1:8" x14ac:dyDescent="0.25">
      <c r="A152" s="65"/>
      <c r="B152" s="80"/>
      <c r="C152" s="68"/>
      <c r="D152" s="68"/>
      <c r="E152" s="68"/>
      <c r="F152" s="68"/>
      <c r="G152" s="70" t="s">
        <v>235</v>
      </c>
      <c r="H152" s="71"/>
    </row>
    <row r="153" spans="1:8" ht="31.5" x14ac:dyDescent="0.25">
      <c r="A153" s="65"/>
      <c r="B153" s="80"/>
      <c r="C153" s="68"/>
      <c r="D153" s="68"/>
      <c r="E153" s="68"/>
      <c r="F153" s="68"/>
      <c r="G153" s="16" t="s">
        <v>334</v>
      </c>
      <c r="H153" s="19">
        <v>5</v>
      </c>
    </row>
    <row r="154" spans="1:8" ht="31.5" x14ac:dyDescent="0.25">
      <c r="A154" s="65"/>
      <c r="B154" s="80"/>
      <c r="C154" s="68"/>
      <c r="D154" s="68"/>
      <c r="E154" s="68"/>
      <c r="F154" s="68"/>
      <c r="G154" s="16" t="s">
        <v>471</v>
      </c>
      <c r="H154" s="19">
        <v>9</v>
      </c>
    </row>
    <row r="155" spans="1:8" ht="63.75" thickBot="1" x14ac:dyDescent="0.3">
      <c r="A155" s="65"/>
      <c r="B155" s="80"/>
      <c r="C155" s="68"/>
      <c r="D155" s="68"/>
      <c r="E155" s="68"/>
      <c r="F155" s="68"/>
      <c r="G155" s="16" t="s">
        <v>234</v>
      </c>
      <c r="H155" s="19">
        <v>4</v>
      </c>
    </row>
    <row r="156" spans="1:8" x14ac:dyDescent="0.25">
      <c r="A156" s="65"/>
      <c r="B156" s="80"/>
      <c r="C156" s="68"/>
      <c r="D156" s="68"/>
      <c r="E156" s="68"/>
      <c r="F156" s="68"/>
      <c r="G156" s="70" t="s">
        <v>329</v>
      </c>
      <c r="H156" s="71"/>
    </row>
    <row r="157" spans="1:8" ht="16.5" thickBot="1" x14ac:dyDescent="0.3">
      <c r="A157" s="65"/>
      <c r="B157" s="80"/>
      <c r="C157" s="68"/>
      <c r="D157" s="68"/>
      <c r="E157" s="68"/>
      <c r="F157" s="68"/>
      <c r="G157" s="16" t="s">
        <v>328</v>
      </c>
      <c r="H157" s="19">
        <v>1</v>
      </c>
    </row>
    <row r="158" spans="1:8" x14ac:dyDescent="0.25">
      <c r="A158" s="65"/>
      <c r="B158" s="80"/>
      <c r="C158" s="68"/>
      <c r="D158" s="68"/>
      <c r="E158" s="68"/>
      <c r="F158" s="68"/>
      <c r="G158" s="70" t="s">
        <v>294</v>
      </c>
      <c r="H158" s="71"/>
    </row>
    <row r="159" spans="1:8" x14ac:dyDescent="0.25">
      <c r="A159" s="65"/>
      <c r="B159" s="80"/>
      <c r="C159" s="68"/>
      <c r="D159" s="68"/>
      <c r="E159" s="68"/>
      <c r="F159" s="68"/>
      <c r="G159" s="16" t="s">
        <v>293</v>
      </c>
      <c r="H159" s="19">
        <v>9</v>
      </c>
    </row>
    <row r="160" spans="1:8" x14ac:dyDescent="0.25">
      <c r="A160" s="65"/>
      <c r="B160" s="80"/>
      <c r="C160" s="68"/>
      <c r="D160" s="68"/>
      <c r="E160" s="68"/>
      <c r="F160" s="68"/>
      <c r="G160" s="16" t="s">
        <v>292</v>
      </c>
      <c r="H160" s="19">
        <v>6</v>
      </c>
    </row>
    <row r="161" spans="1:8" x14ac:dyDescent="0.25">
      <c r="A161" s="65"/>
      <c r="B161" s="80"/>
      <c r="C161" s="68"/>
      <c r="D161" s="68"/>
      <c r="E161" s="68"/>
      <c r="F161" s="68"/>
      <c r="G161" s="16" t="s">
        <v>291</v>
      </c>
      <c r="H161" s="19">
        <v>4</v>
      </c>
    </row>
    <row r="162" spans="1:8" ht="16.5" thickBot="1" x14ac:dyDescent="0.3">
      <c r="A162" s="65"/>
      <c r="B162" s="80"/>
      <c r="C162" s="68"/>
      <c r="D162" s="68"/>
      <c r="E162" s="68"/>
      <c r="F162" s="68"/>
      <c r="G162" s="16" t="s">
        <v>177</v>
      </c>
      <c r="H162" s="19">
        <v>13</v>
      </c>
    </row>
    <row r="163" spans="1:8" x14ac:dyDescent="0.25">
      <c r="A163" s="65"/>
      <c r="B163" s="80"/>
      <c r="C163" s="68"/>
      <c r="D163" s="68"/>
      <c r="E163" s="68"/>
      <c r="F163" s="68"/>
      <c r="G163" s="70" t="s">
        <v>470</v>
      </c>
      <c r="H163" s="71"/>
    </row>
    <row r="164" spans="1:8" ht="31.5" x14ac:dyDescent="0.25">
      <c r="A164" s="65"/>
      <c r="B164" s="80"/>
      <c r="C164" s="68"/>
      <c r="D164" s="68"/>
      <c r="E164" s="68"/>
      <c r="F164" s="68"/>
      <c r="G164" s="16" t="s">
        <v>469</v>
      </c>
      <c r="H164" s="19">
        <v>4</v>
      </c>
    </row>
    <row r="165" spans="1:8" ht="32.25" thickBot="1" x14ac:dyDescent="0.3">
      <c r="A165" s="65"/>
      <c r="B165" s="80"/>
      <c r="C165" s="68"/>
      <c r="D165" s="68"/>
      <c r="E165" s="68"/>
      <c r="F165" s="68"/>
      <c r="G165" s="16" t="s">
        <v>163</v>
      </c>
      <c r="H165" s="19">
        <v>4</v>
      </c>
    </row>
    <row r="166" spans="1:8" x14ac:dyDescent="0.25">
      <c r="A166" s="65"/>
      <c r="B166" s="80"/>
      <c r="C166" s="68"/>
      <c r="D166" s="68"/>
      <c r="E166" s="68"/>
      <c r="F166" s="68"/>
      <c r="G166" s="70" t="s">
        <v>119</v>
      </c>
      <c r="H166" s="71"/>
    </row>
    <row r="167" spans="1:8" x14ac:dyDescent="0.25">
      <c r="A167" s="65"/>
      <c r="B167" s="80"/>
      <c r="C167" s="68"/>
      <c r="D167" s="68"/>
      <c r="E167" s="68"/>
      <c r="F167" s="68"/>
      <c r="G167" s="16" t="s">
        <v>468</v>
      </c>
      <c r="H167" s="19">
        <v>3</v>
      </c>
    </row>
    <row r="168" spans="1:8" ht="31.5" x14ac:dyDescent="0.25">
      <c r="A168" s="65"/>
      <c r="B168" s="80"/>
      <c r="C168" s="68"/>
      <c r="D168" s="68"/>
      <c r="E168" s="68"/>
      <c r="F168" s="68"/>
      <c r="G168" s="16" t="s">
        <v>467</v>
      </c>
      <c r="H168" s="19">
        <v>5</v>
      </c>
    </row>
    <row r="169" spans="1:8" x14ac:dyDescent="0.25">
      <c r="A169" s="65"/>
      <c r="B169" s="80"/>
      <c r="C169" s="68"/>
      <c r="D169" s="68"/>
      <c r="E169" s="68"/>
      <c r="F169" s="68"/>
      <c r="G169" s="16" t="s">
        <v>466</v>
      </c>
      <c r="H169" s="19">
        <v>2</v>
      </c>
    </row>
    <row r="170" spans="1:8" x14ac:dyDescent="0.25">
      <c r="A170" s="65"/>
      <c r="B170" s="80"/>
      <c r="C170" s="68"/>
      <c r="D170" s="68"/>
      <c r="E170" s="68"/>
      <c r="F170" s="68"/>
      <c r="G170" s="16" t="s">
        <v>465</v>
      </c>
      <c r="H170" s="19">
        <v>5</v>
      </c>
    </row>
    <row r="171" spans="1:8" x14ac:dyDescent="0.25">
      <c r="A171" s="65"/>
      <c r="B171" s="80"/>
      <c r="C171" s="68"/>
      <c r="D171" s="68"/>
      <c r="E171" s="68"/>
      <c r="F171" s="68"/>
      <c r="G171" s="16" t="s">
        <v>464</v>
      </c>
      <c r="H171" s="19">
        <v>2</v>
      </c>
    </row>
    <row r="172" spans="1:8" x14ac:dyDescent="0.25">
      <c r="A172" s="65"/>
      <c r="B172" s="80"/>
      <c r="C172" s="68"/>
      <c r="D172" s="68"/>
      <c r="E172" s="68"/>
      <c r="F172" s="68"/>
      <c r="G172" s="16" t="s">
        <v>463</v>
      </c>
      <c r="H172" s="19">
        <v>2</v>
      </c>
    </row>
    <row r="173" spans="1:8" ht="16.5" thickBot="1" x14ac:dyDescent="0.3">
      <c r="A173" s="65"/>
      <c r="B173" s="80"/>
      <c r="C173" s="69"/>
      <c r="D173" s="69"/>
      <c r="E173" s="69"/>
      <c r="F173" s="69"/>
      <c r="G173" s="72" t="s">
        <v>8</v>
      </c>
      <c r="H173" s="74">
        <f>SUM(H145:H147,H149:H149,H151:H151,H153:H155,H157:H157,H159:H162,H164:H165,H167:H172,)</f>
        <v>99</v>
      </c>
    </row>
    <row r="174" spans="1:8" ht="102" customHeight="1" thickBot="1" x14ac:dyDescent="0.3">
      <c r="A174" s="66"/>
      <c r="B174" s="81"/>
      <c r="C174" s="76" t="s">
        <v>462</v>
      </c>
      <c r="D174" s="77"/>
      <c r="E174" s="77"/>
      <c r="F174" s="78"/>
      <c r="G174" s="73"/>
      <c r="H174" s="75"/>
    </row>
    <row r="175" spans="1:8" x14ac:dyDescent="0.25">
      <c r="A175" s="64">
        <v>9</v>
      </c>
      <c r="B175" s="79" t="s">
        <v>404</v>
      </c>
      <c r="C175" s="67" t="s">
        <v>461</v>
      </c>
      <c r="D175" s="67" t="s">
        <v>460</v>
      </c>
      <c r="E175" s="67" t="s">
        <v>459</v>
      </c>
      <c r="F175" s="67" t="s">
        <v>458</v>
      </c>
      <c r="G175" s="70" t="s">
        <v>351</v>
      </c>
      <c r="H175" s="71"/>
    </row>
    <row r="176" spans="1:8" x14ac:dyDescent="0.25">
      <c r="A176" s="65"/>
      <c r="B176" s="80"/>
      <c r="C176" s="68"/>
      <c r="D176" s="68"/>
      <c r="E176" s="68"/>
      <c r="F176" s="68"/>
      <c r="G176" s="16" t="s">
        <v>457</v>
      </c>
      <c r="H176" s="19">
        <v>5</v>
      </c>
    </row>
    <row r="177" spans="1:8" x14ac:dyDescent="0.25">
      <c r="A177" s="65"/>
      <c r="B177" s="80"/>
      <c r="C177" s="68"/>
      <c r="D177" s="68"/>
      <c r="E177" s="68"/>
      <c r="F177" s="68"/>
      <c r="G177" s="16" t="s">
        <v>397</v>
      </c>
      <c r="H177" s="19">
        <v>3</v>
      </c>
    </row>
    <row r="178" spans="1:8" x14ac:dyDescent="0.25">
      <c r="A178" s="65"/>
      <c r="B178" s="80"/>
      <c r="C178" s="68"/>
      <c r="D178" s="68"/>
      <c r="E178" s="68"/>
      <c r="F178" s="68"/>
      <c r="G178" s="16" t="s">
        <v>398</v>
      </c>
      <c r="H178" s="19">
        <v>2</v>
      </c>
    </row>
    <row r="179" spans="1:8" ht="16.5" thickBot="1" x14ac:dyDescent="0.3">
      <c r="A179" s="65"/>
      <c r="B179" s="80"/>
      <c r="C179" s="68"/>
      <c r="D179" s="68"/>
      <c r="E179" s="68"/>
      <c r="F179" s="68"/>
      <c r="G179" s="16" t="s">
        <v>399</v>
      </c>
      <c r="H179" s="19">
        <v>2</v>
      </c>
    </row>
    <row r="180" spans="1:8" x14ac:dyDescent="0.25">
      <c r="A180" s="65"/>
      <c r="B180" s="80"/>
      <c r="C180" s="68"/>
      <c r="D180" s="68"/>
      <c r="E180" s="68"/>
      <c r="F180" s="68"/>
      <c r="G180" s="70" t="s">
        <v>456</v>
      </c>
      <c r="H180" s="71"/>
    </row>
    <row r="181" spans="1:8" ht="16.5" thickBot="1" x14ac:dyDescent="0.3">
      <c r="A181" s="65"/>
      <c r="B181" s="80"/>
      <c r="C181" s="68"/>
      <c r="D181" s="68"/>
      <c r="E181" s="68"/>
      <c r="F181" s="68"/>
      <c r="G181" s="16" t="s">
        <v>415</v>
      </c>
      <c r="H181" s="19">
        <v>4</v>
      </c>
    </row>
    <row r="182" spans="1:8" x14ac:dyDescent="0.25">
      <c r="A182" s="65"/>
      <c r="B182" s="80"/>
      <c r="C182" s="68"/>
      <c r="D182" s="68"/>
      <c r="E182" s="68"/>
      <c r="F182" s="68"/>
      <c r="G182" s="70" t="s">
        <v>406</v>
      </c>
      <c r="H182" s="71"/>
    </row>
    <row r="183" spans="1:8" ht="32.25" thickBot="1" x14ac:dyDescent="0.3">
      <c r="A183" s="65"/>
      <c r="B183" s="80"/>
      <c r="C183" s="68"/>
      <c r="D183" s="68"/>
      <c r="E183" s="68"/>
      <c r="F183" s="68"/>
      <c r="G183" s="16" t="s">
        <v>406</v>
      </c>
      <c r="H183" s="19">
        <v>8</v>
      </c>
    </row>
    <row r="184" spans="1:8" x14ac:dyDescent="0.25">
      <c r="A184" s="65"/>
      <c r="B184" s="80"/>
      <c r="C184" s="68"/>
      <c r="D184" s="68"/>
      <c r="E184" s="68"/>
      <c r="F184" s="68"/>
      <c r="G184" s="70" t="s">
        <v>455</v>
      </c>
      <c r="H184" s="71"/>
    </row>
    <row r="185" spans="1:8" ht="31.5" x14ac:dyDescent="0.25">
      <c r="A185" s="65"/>
      <c r="B185" s="80"/>
      <c r="C185" s="68"/>
      <c r="D185" s="68"/>
      <c r="E185" s="68"/>
      <c r="F185" s="68"/>
      <c r="G185" s="16" t="s">
        <v>454</v>
      </c>
      <c r="H185" s="19">
        <v>4</v>
      </c>
    </row>
    <row r="186" spans="1:8" ht="31.5" x14ac:dyDescent="0.25">
      <c r="A186" s="65"/>
      <c r="B186" s="80"/>
      <c r="C186" s="68"/>
      <c r="D186" s="68"/>
      <c r="E186" s="68"/>
      <c r="F186" s="68"/>
      <c r="G186" s="16" t="s">
        <v>453</v>
      </c>
      <c r="H186" s="19">
        <v>4</v>
      </c>
    </row>
    <row r="187" spans="1:8" ht="16.5" thickBot="1" x14ac:dyDescent="0.3">
      <c r="A187" s="65"/>
      <c r="B187" s="80"/>
      <c r="C187" s="69"/>
      <c r="D187" s="69"/>
      <c r="E187" s="69"/>
      <c r="F187" s="69"/>
      <c r="G187" s="72" t="s">
        <v>8</v>
      </c>
      <c r="H187" s="74">
        <f>SUM(H176:H179,H181:H181,H183:H183,H185:H186,)</f>
        <v>32</v>
      </c>
    </row>
    <row r="188" spans="1:8" ht="124.5" customHeight="1" thickBot="1" x14ac:dyDescent="0.3">
      <c r="A188" s="66"/>
      <c r="B188" s="81"/>
      <c r="C188" s="76" t="s">
        <v>452</v>
      </c>
      <c r="D188" s="77"/>
      <c r="E188" s="77"/>
      <c r="F188" s="78"/>
      <c r="G188" s="73"/>
      <c r="H188" s="75"/>
    </row>
    <row r="189" spans="1:8" x14ac:dyDescent="0.25">
      <c r="A189" s="64">
        <v>10</v>
      </c>
      <c r="B189" s="79" t="s">
        <v>358</v>
      </c>
      <c r="C189" s="67" t="s">
        <v>451</v>
      </c>
      <c r="D189" s="67" t="s">
        <v>450</v>
      </c>
      <c r="E189" s="67" t="s">
        <v>449</v>
      </c>
      <c r="F189" s="67" t="s">
        <v>448</v>
      </c>
      <c r="G189" s="70" t="s">
        <v>313</v>
      </c>
      <c r="H189" s="71"/>
    </row>
    <row r="190" spans="1:8" ht="63" x14ac:dyDescent="0.25">
      <c r="A190" s="65"/>
      <c r="B190" s="80"/>
      <c r="C190" s="68"/>
      <c r="D190" s="68"/>
      <c r="E190" s="68"/>
      <c r="F190" s="68"/>
      <c r="G190" s="16" t="s">
        <v>312</v>
      </c>
      <c r="H190" s="19">
        <v>2</v>
      </c>
    </row>
    <row r="191" spans="1:8" ht="63" x14ac:dyDescent="0.25">
      <c r="A191" s="65"/>
      <c r="B191" s="80"/>
      <c r="C191" s="68"/>
      <c r="D191" s="68"/>
      <c r="E191" s="68"/>
      <c r="F191" s="68"/>
      <c r="G191" s="16" t="s">
        <v>310</v>
      </c>
      <c r="H191" s="19">
        <v>2</v>
      </c>
    </row>
    <row r="192" spans="1:8" ht="31.5" x14ac:dyDescent="0.25">
      <c r="A192" s="65"/>
      <c r="B192" s="80"/>
      <c r="C192" s="68"/>
      <c r="D192" s="68"/>
      <c r="E192" s="68"/>
      <c r="F192" s="68"/>
      <c r="G192" s="16" t="s">
        <v>308</v>
      </c>
      <c r="H192" s="19">
        <v>1</v>
      </c>
    </row>
    <row r="193" spans="1:8" ht="31.5" x14ac:dyDescent="0.25">
      <c r="A193" s="65"/>
      <c r="B193" s="80"/>
      <c r="C193" s="68"/>
      <c r="D193" s="68"/>
      <c r="E193" s="68"/>
      <c r="F193" s="68"/>
      <c r="G193" s="16" t="s">
        <v>307</v>
      </c>
      <c r="H193" s="19">
        <v>1</v>
      </c>
    </row>
    <row r="194" spans="1:8" ht="31.5" x14ac:dyDescent="0.25">
      <c r="A194" s="65"/>
      <c r="B194" s="80"/>
      <c r="C194" s="68"/>
      <c r="D194" s="68"/>
      <c r="E194" s="68"/>
      <c r="F194" s="68"/>
      <c r="G194" s="16" t="s">
        <v>306</v>
      </c>
      <c r="H194" s="19">
        <v>1</v>
      </c>
    </row>
    <row r="195" spans="1:8" ht="31.5" x14ac:dyDescent="0.25">
      <c r="A195" s="65"/>
      <c r="B195" s="80"/>
      <c r="C195" s="68"/>
      <c r="D195" s="68"/>
      <c r="E195" s="68"/>
      <c r="F195" s="68"/>
      <c r="G195" s="16" t="s">
        <v>305</v>
      </c>
      <c r="H195" s="19">
        <v>2</v>
      </c>
    </row>
    <row r="196" spans="1:8" ht="31.5" x14ac:dyDescent="0.25">
      <c r="A196" s="65"/>
      <c r="B196" s="80"/>
      <c r="C196" s="68"/>
      <c r="D196" s="68"/>
      <c r="E196" s="68"/>
      <c r="F196" s="68"/>
      <c r="G196" s="16" t="s">
        <v>304</v>
      </c>
      <c r="H196" s="19">
        <v>2</v>
      </c>
    </row>
    <row r="197" spans="1:8" ht="48" thickBot="1" x14ac:dyDescent="0.3">
      <c r="A197" s="65"/>
      <c r="B197" s="80"/>
      <c r="C197" s="68"/>
      <c r="D197" s="68"/>
      <c r="E197" s="68"/>
      <c r="F197" s="68"/>
      <c r="G197" s="16" t="s">
        <v>303</v>
      </c>
      <c r="H197" s="19">
        <v>2</v>
      </c>
    </row>
    <row r="198" spans="1:8" x14ac:dyDescent="0.25">
      <c r="A198" s="65"/>
      <c r="B198" s="80"/>
      <c r="C198" s="68"/>
      <c r="D198" s="68"/>
      <c r="E198" s="68"/>
      <c r="F198" s="68"/>
      <c r="G198" s="70" t="s">
        <v>230</v>
      </c>
      <c r="H198" s="71"/>
    </row>
    <row r="199" spans="1:8" ht="16.5" thickBot="1" x14ac:dyDescent="0.3">
      <c r="A199" s="65"/>
      <c r="B199" s="80"/>
      <c r="C199" s="68"/>
      <c r="D199" s="68"/>
      <c r="E199" s="68"/>
      <c r="F199" s="68"/>
      <c r="G199" s="16" t="s">
        <v>248</v>
      </c>
      <c r="H199" s="19">
        <v>2</v>
      </c>
    </row>
    <row r="200" spans="1:8" x14ac:dyDescent="0.25">
      <c r="A200" s="65"/>
      <c r="B200" s="80"/>
      <c r="C200" s="68"/>
      <c r="D200" s="68"/>
      <c r="E200" s="68"/>
      <c r="F200" s="68"/>
      <c r="G200" s="70" t="s">
        <v>237</v>
      </c>
      <c r="H200" s="71"/>
    </row>
    <row r="201" spans="1:8" ht="32.25" thickBot="1" x14ac:dyDescent="0.3">
      <c r="A201" s="65"/>
      <c r="B201" s="80"/>
      <c r="C201" s="68"/>
      <c r="D201" s="68"/>
      <c r="E201" s="68"/>
      <c r="F201" s="68"/>
      <c r="G201" s="16" t="s">
        <v>155</v>
      </c>
      <c r="H201" s="19">
        <v>4</v>
      </c>
    </row>
    <row r="202" spans="1:8" x14ac:dyDescent="0.25">
      <c r="A202" s="65"/>
      <c r="B202" s="80"/>
      <c r="C202" s="68"/>
      <c r="D202" s="68"/>
      <c r="E202" s="68"/>
      <c r="F202" s="68"/>
      <c r="G202" s="70" t="s">
        <v>349</v>
      </c>
      <c r="H202" s="71"/>
    </row>
    <row r="203" spans="1:8" ht="32.25" thickBot="1" x14ac:dyDescent="0.3">
      <c r="A203" s="65"/>
      <c r="B203" s="80"/>
      <c r="C203" s="68"/>
      <c r="D203" s="68"/>
      <c r="E203" s="68"/>
      <c r="F203" s="68"/>
      <c r="G203" s="16" t="s">
        <v>447</v>
      </c>
      <c r="H203" s="19">
        <v>3</v>
      </c>
    </row>
    <row r="204" spans="1:8" x14ac:dyDescent="0.25">
      <c r="A204" s="65"/>
      <c r="B204" s="80"/>
      <c r="C204" s="68"/>
      <c r="D204" s="68"/>
      <c r="E204" s="68"/>
      <c r="F204" s="68"/>
      <c r="G204" s="70" t="s">
        <v>162</v>
      </c>
      <c r="H204" s="71"/>
    </row>
    <row r="205" spans="1:8" x14ac:dyDescent="0.25">
      <c r="A205" s="65"/>
      <c r="B205" s="80"/>
      <c r="C205" s="68"/>
      <c r="D205" s="68"/>
      <c r="E205" s="68"/>
      <c r="F205" s="68"/>
      <c r="G205" s="16" t="s">
        <v>168</v>
      </c>
      <c r="H205" s="19">
        <v>6</v>
      </c>
    </row>
    <row r="206" spans="1:8" ht="32.25" thickBot="1" x14ac:dyDescent="0.3">
      <c r="A206" s="65"/>
      <c r="B206" s="80"/>
      <c r="C206" s="68"/>
      <c r="D206" s="68"/>
      <c r="E206" s="68"/>
      <c r="F206" s="68"/>
      <c r="G206" s="16" t="s">
        <v>175</v>
      </c>
      <c r="H206" s="19">
        <v>4</v>
      </c>
    </row>
    <row r="207" spans="1:8" x14ac:dyDescent="0.25">
      <c r="A207" s="65"/>
      <c r="B207" s="80"/>
      <c r="C207" s="68"/>
      <c r="D207" s="68"/>
      <c r="E207" s="68"/>
      <c r="F207" s="68"/>
      <c r="G207" s="70" t="s">
        <v>329</v>
      </c>
      <c r="H207" s="71"/>
    </row>
    <row r="208" spans="1:8" ht="16.5" thickBot="1" x14ac:dyDescent="0.3">
      <c r="A208" s="65"/>
      <c r="B208" s="80"/>
      <c r="C208" s="68"/>
      <c r="D208" s="68"/>
      <c r="E208" s="68"/>
      <c r="F208" s="68"/>
      <c r="G208" s="16" t="s">
        <v>446</v>
      </c>
      <c r="H208" s="19">
        <v>3</v>
      </c>
    </row>
    <row r="209" spans="1:10" x14ac:dyDescent="0.25">
      <c r="A209" s="65"/>
      <c r="B209" s="80"/>
      <c r="C209" s="68"/>
      <c r="D209" s="68"/>
      <c r="E209" s="68"/>
      <c r="F209" s="68"/>
      <c r="G209" s="70" t="s">
        <v>335</v>
      </c>
      <c r="H209" s="71"/>
    </row>
    <row r="210" spans="1:10" ht="32.25" thickBot="1" x14ac:dyDescent="0.3">
      <c r="A210" s="65"/>
      <c r="B210" s="80"/>
      <c r="C210" s="68"/>
      <c r="D210" s="68"/>
      <c r="E210" s="68"/>
      <c r="F210" s="68"/>
      <c r="G210" s="16" t="s">
        <v>360</v>
      </c>
      <c r="H210" s="19">
        <v>6</v>
      </c>
    </row>
    <row r="211" spans="1:10" x14ac:dyDescent="0.25">
      <c r="A211" s="65"/>
      <c r="B211" s="80"/>
      <c r="C211" s="68"/>
      <c r="D211" s="68"/>
      <c r="E211" s="68"/>
      <c r="F211" s="68"/>
      <c r="G211" s="70" t="s">
        <v>214</v>
      </c>
      <c r="H211" s="71"/>
    </row>
    <row r="212" spans="1:10" x14ac:dyDescent="0.25">
      <c r="A212" s="65"/>
      <c r="B212" s="80"/>
      <c r="C212" s="68"/>
      <c r="D212" s="68"/>
      <c r="E212" s="68"/>
      <c r="F212" s="68"/>
      <c r="G212" s="16" t="s">
        <v>154</v>
      </c>
      <c r="H212" s="19">
        <v>1</v>
      </c>
    </row>
    <row r="213" spans="1:10" ht="16.5" thickBot="1" x14ac:dyDescent="0.3">
      <c r="A213" s="65"/>
      <c r="B213" s="80"/>
      <c r="C213" s="69"/>
      <c r="D213" s="69"/>
      <c r="E213" s="69"/>
      <c r="F213" s="69"/>
      <c r="G213" s="72" t="s">
        <v>8</v>
      </c>
      <c r="H213" s="74">
        <f>SUM(H190:H197,H199:H199,H201:H201,H203:H203,H205:H206,H208:H208,H210:H210,H212:H212,)</f>
        <v>42</v>
      </c>
    </row>
    <row r="214" spans="1:10" ht="105.75" customHeight="1" thickBot="1" x14ac:dyDescent="0.3">
      <c r="A214" s="66"/>
      <c r="B214" s="81"/>
      <c r="C214" s="76" t="s">
        <v>445</v>
      </c>
      <c r="D214" s="77"/>
      <c r="E214" s="77"/>
      <c r="F214" s="78"/>
      <c r="G214" s="73"/>
      <c r="H214" s="75"/>
    </row>
    <row r="215" spans="1:10" x14ac:dyDescent="0.25">
      <c r="A215" s="64">
        <v>11</v>
      </c>
      <c r="B215" s="79" t="s">
        <v>197</v>
      </c>
      <c r="C215" s="67" t="s">
        <v>444</v>
      </c>
      <c r="D215" s="67" t="s">
        <v>443</v>
      </c>
      <c r="E215" s="67" t="s">
        <v>442</v>
      </c>
      <c r="F215" s="67" t="s">
        <v>441</v>
      </c>
      <c r="G215" s="70" t="s">
        <v>297</v>
      </c>
      <c r="H215" s="71"/>
    </row>
    <row r="216" spans="1:10" ht="47.25" x14ac:dyDescent="0.25">
      <c r="A216" s="65"/>
      <c r="B216" s="80"/>
      <c r="C216" s="68"/>
      <c r="D216" s="68"/>
      <c r="E216" s="68"/>
      <c r="F216" s="68"/>
      <c r="G216" s="16" t="s">
        <v>296</v>
      </c>
      <c r="H216" s="19">
        <v>5</v>
      </c>
      <c r="J216" s="7"/>
    </row>
    <row r="217" spans="1:10" ht="31.5" x14ac:dyDescent="0.25">
      <c r="A217" s="65"/>
      <c r="B217" s="80"/>
      <c r="C217" s="68"/>
      <c r="D217" s="68"/>
      <c r="E217" s="68"/>
      <c r="F217" s="68"/>
      <c r="G217" s="16" t="s">
        <v>440</v>
      </c>
      <c r="H217" s="19">
        <v>4</v>
      </c>
    </row>
    <row r="218" spans="1:10" x14ac:dyDescent="0.25">
      <c r="A218" s="65"/>
      <c r="B218" s="80"/>
      <c r="C218" s="68"/>
      <c r="D218" s="68"/>
      <c r="E218" s="68"/>
      <c r="F218" s="68"/>
      <c r="G218" s="16" t="s">
        <v>439</v>
      </c>
      <c r="H218" s="19">
        <v>10</v>
      </c>
    </row>
    <row r="219" spans="1:10" x14ac:dyDescent="0.25">
      <c r="A219" s="65"/>
      <c r="B219" s="80"/>
      <c r="C219" s="68"/>
      <c r="D219" s="68"/>
      <c r="E219" s="68"/>
      <c r="F219" s="68"/>
      <c r="G219" s="16" t="s">
        <v>169</v>
      </c>
      <c r="H219" s="19">
        <v>6</v>
      </c>
    </row>
    <row r="220" spans="1:10" ht="32.25" thickBot="1" x14ac:dyDescent="0.3">
      <c r="A220" s="65"/>
      <c r="B220" s="80"/>
      <c r="C220" s="68"/>
      <c r="D220" s="68"/>
      <c r="E220" s="68"/>
      <c r="F220" s="68"/>
      <c r="G220" s="16" t="s">
        <v>438</v>
      </c>
      <c r="H220" s="19">
        <v>4</v>
      </c>
    </row>
    <row r="221" spans="1:10" x14ac:dyDescent="0.25">
      <c r="A221" s="65"/>
      <c r="B221" s="80"/>
      <c r="C221" s="68"/>
      <c r="D221" s="68"/>
      <c r="E221" s="68"/>
      <c r="F221" s="68"/>
      <c r="G221" s="70" t="s">
        <v>437</v>
      </c>
      <c r="H221" s="71"/>
    </row>
    <row r="222" spans="1:10" ht="63" x14ac:dyDescent="0.25">
      <c r="A222" s="65"/>
      <c r="B222" s="80"/>
      <c r="C222" s="68"/>
      <c r="D222" s="68"/>
      <c r="E222" s="68"/>
      <c r="F222" s="68"/>
      <c r="G222" s="16" t="s">
        <v>312</v>
      </c>
      <c r="H222" s="19">
        <v>2</v>
      </c>
    </row>
    <row r="223" spans="1:10" ht="78.75" x14ac:dyDescent="0.25">
      <c r="A223" s="65"/>
      <c r="B223" s="80"/>
      <c r="C223" s="68"/>
      <c r="D223" s="68"/>
      <c r="E223" s="68"/>
      <c r="F223" s="68"/>
      <c r="G223" s="16" t="s">
        <v>311</v>
      </c>
      <c r="H223" s="19">
        <v>4</v>
      </c>
    </row>
    <row r="224" spans="1:10" ht="63" x14ac:dyDescent="0.25">
      <c r="A224" s="65"/>
      <c r="B224" s="80"/>
      <c r="C224" s="68"/>
      <c r="D224" s="68"/>
      <c r="E224" s="68"/>
      <c r="F224" s="68"/>
      <c r="G224" s="16" t="s">
        <v>310</v>
      </c>
      <c r="H224" s="19">
        <v>4</v>
      </c>
    </row>
    <row r="225" spans="1:8" ht="63" x14ac:dyDescent="0.25">
      <c r="A225" s="65"/>
      <c r="B225" s="80"/>
      <c r="C225" s="68"/>
      <c r="D225" s="68"/>
      <c r="E225" s="68"/>
      <c r="F225" s="68"/>
      <c r="G225" s="16" t="s">
        <v>309</v>
      </c>
      <c r="H225" s="19">
        <v>2</v>
      </c>
    </row>
    <row r="226" spans="1:8" ht="31.5" x14ac:dyDescent="0.25">
      <c r="A226" s="65"/>
      <c r="B226" s="80"/>
      <c r="C226" s="68"/>
      <c r="D226" s="68"/>
      <c r="E226" s="68"/>
      <c r="F226" s="68"/>
      <c r="G226" s="16" t="s">
        <v>308</v>
      </c>
      <c r="H226" s="19">
        <v>1</v>
      </c>
    </row>
    <row r="227" spans="1:8" ht="31.5" x14ac:dyDescent="0.25">
      <c r="A227" s="65"/>
      <c r="B227" s="80"/>
      <c r="C227" s="68"/>
      <c r="D227" s="68"/>
      <c r="E227" s="68"/>
      <c r="F227" s="68"/>
      <c r="G227" s="16" t="s">
        <v>307</v>
      </c>
      <c r="H227" s="19">
        <v>1</v>
      </c>
    </row>
    <row r="228" spans="1:8" ht="31.5" x14ac:dyDescent="0.25">
      <c r="A228" s="65"/>
      <c r="B228" s="80"/>
      <c r="C228" s="68"/>
      <c r="D228" s="68"/>
      <c r="E228" s="68"/>
      <c r="F228" s="68"/>
      <c r="G228" s="16" t="s">
        <v>306</v>
      </c>
      <c r="H228" s="19">
        <v>1</v>
      </c>
    </row>
    <row r="229" spans="1:8" ht="31.5" x14ac:dyDescent="0.25">
      <c r="A229" s="65"/>
      <c r="B229" s="80"/>
      <c r="C229" s="68"/>
      <c r="D229" s="68"/>
      <c r="E229" s="68"/>
      <c r="F229" s="68"/>
      <c r="G229" s="16" t="s">
        <v>305</v>
      </c>
      <c r="H229" s="19">
        <v>1</v>
      </c>
    </row>
    <row r="230" spans="1:8" ht="31.5" x14ac:dyDescent="0.25">
      <c r="A230" s="65"/>
      <c r="B230" s="80"/>
      <c r="C230" s="68"/>
      <c r="D230" s="68"/>
      <c r="E230" s="68"/>
      <c r="F230" s="68"/>
      <c r="G230" s="16" t="s">
        <v>304</v>
      </c>
      <c r="H230" s="19">
        <v>1</v>
      </c>
    </row>
    <row r="231" spans="1:8" ht="48" thickBot="1" x14ac:dyDescent="0.3">
      <c r="A231" s="65"/>
      <c r="B231" s="80"/>
      <c r="C231" s="68"/>
      <c r="D231" s="68"/>
      <c r="E231" s="68"/>
      <c r="F231" s="68"/>
      <c r="G231" s="16" t="s">
        <v>436</v>
      </c>
      <c r="H231" s="19">
        <v>1</v>
      </c>
    </row>
    <row r="232" spans="1:8" x14ac:dyDescent="0.25">
      <c r="A232" s="65"/>
      <c r="B232" s="80"/>
      <c r="C232" s="68"/>
      <c r="D232" s="68"/>
      <c r="E232" s="68"/>
      <c r="F232" s="68"/>
      <c r="G232" s="70" t="s">
        <v>323</v>
      </c>
      <c r="H232" s="71"/>
    </row>
    <row r="233" spans="1:8" x14ac:dyDescent="0.25">
      <c r="A233" s="65"/>
      <c r="B233" s="80"/>
      <c r="C233" s="68"/>
      <c r="D233" s="68"/>
      <c r="E233" s="68"/>
      <c r="F233" s="68"/>
      <c r="G233" s="16" t="s">
        <v>435</v>
      </c>
      <c r="H233" s="19">
        <v>36</v>
      </c>
    </row>
    <row r="234" spans="1:8" ht="16.5" thickBot="1" x14ac:dyDescent="0.3">
      <c r="A234" s="65"/>
      <c r="B234" s="80"/>
      <c r="C234" s="68"/>
      <c r="D234" s="68"/>
      <c r="E234" s="68"/>
      <c r="F234" s="68"/>
      <c r="G234" s="16" t="s">
        <v>322</v>
      </c>
      <c r="H234" s="19">
        <v>8</v>
      </c>
    </row>
    <row r="235" spans="1:8" x14ac:dyDescent="0.25">
      <c r="A235" s="65"/>
      <c r="B235" s="80"/>
      <c r="C235" s="68"/>
      <c r="D235" s="68"/>
      <c r="E235" s="68"/>
      <c r="F235" s="68"/>
      <c r="G235" s="70" t="s">
        <v>159</v>
      </c>
      <c r="H235" s="71"/>
    </row>
    <row r="236" spans="1:8" x14ac:dyDescent="0.25">
      <c r="A236" s="65"/>
      <c r="B236" s="80"/>
      <c r="C236" s="68"/>
      <c r="D236" s="68"/>
      <c r="E236" s="68"/>
      <c r="F236" s="68"/>
      <c r="G236" s="16" t="s">
        <v>174</v>
      </c>
      <c r="H236" s="19">
        <v>12</v>
      </c>
    </row>
    <row r="237" spans="1:8" ht="16.5" thickBot="1" x14ac:dyDescent="0.3">
      <c r="A237" s="65"/>
      <c r="B237" s="80"/>
      <c r="C237" s="69"/>
      <c r="D237" s="69"/>
      <c r="E237" s="69"/>
      <c r="F237" s="69"/>
      <c r="G237" s="72" t="s">
        <v>8</v>
      </c>
      <c r="H237" s="74">
        <f>SUM(H216:H220,H222:H231,H233:H234,H236:H236,)</f>
        <v>103</v>
      </c>
    </row>
    <row r="238" spans="1:8" ht="77.25" customHeight="1" thickBot="1" x14ac:dyDescent="0.3">
      <c r="A238" s="66"/>
      <c r="B238" s="81"/>
      <c r="C238" s="76" t="s">
        <v>434</v>
      </c>
      <c r="D238" s="77"/>
      <c r="E238" s="77"/>
      <c r="F238" s="78"/>
      <c r="G238" s="73"/>
      <c r="H238" s="75"/>
    </row>
    <row r="239" spans="1:8" x14ac:dyDescent="0.25">
      <c r="A239" s="64">
        <v>12</v>
      </c>
      <c r="B239" s="79" t="s">
        <v>404</v>
      </c>
      <c r="C239" s="67" t="s">
        <v>433</v>
      </c>
      <c r="D239" s="67" t="s">
        <v>432</v>
      </c>
      <c r="E239" s="67" t="s">
        <v>431</v>
      </c>
      <c r="F239" s="67" t="s">
        <v>430</v>
      </c>
      <c r="G239" s="70" t="s">
        <v>429</v>
      </c>
      <c r="H239" s="71"/>
    </row>
    <row r="240" spans="1:8" x14ac:dyDescent="0.25">
      <c r="A240" s="65"/>
      <c r="B240" s="80"/>
      <c r="C240" s="68"/>
      <c r="D240" s="68"/>
      <c r="E240" s="68"/>
      <c r="F240" s="68"/>
      <c r="G240" s="16" t="s">
        <v>428</v>
      </c>
      <c r="H240" s="19">
        <v>2</v>
      </c>
    </row>
    <row r="241" spans="1:8" x14ac:dyDescent="0.25">
      <c r="A241" s="65"/>
      <c r="B241" s="80"/>
      <c r="C241" s="68"/>
      <c r="D241" s="68"/>
      <c r="E241" s="68"/>
      <c r="F241" s="68"/>
      <c r="G241" s="16" t="s">
        <v>427</v>
      </c>
      <c r="H241" s="19">
        <v>4</v>
      </c>
    </row>
    <row r="242" spans="1:8" ht="31.5" x14ac:dyDescent="0.25">
      <c r="A242" s="65"/>
      <c r="B242" s="80"/>
      <c r="C242" s="68"/>
      <c r="D242" s="68"/>
      <c r="E242" s="68"/>
      <c r="F242" s="68"/>
      <c r="G242" s="16" t="s">
        <v>426</v>
      </c>
      <c r="H242" s="19">
        <v>4</v>
      </c>
    </row>
    <row r="243" spans="1:8" ht="32.25" thickBot="1" x14ac:dyDescent="0.3">
      <c r="A243" s="65"/>
      <c r="B243" s="80"/>
      <c r="C243" s="68"/>
      <c r="D243" s="68"/>
      <c r="E243" s="68"/>
      <c r="F243" s="68"/>
      <c r="G243" s="16" t="s">
        <v>425</v>
      </c>
      <c r="H243" s="19">
        <v>4</v>
      </c>
    </row>
    <row r="244" spans="1:8" x14ac:dyDescent="0.25">
      <c r="A244" s="65"/>
      <c r="B244" s="80"/>
      <c r="C244" s="68"/>
      <c r="D244" s="68"/>
      <c r="E244" s="68"/>
      <c r="F244" s="68"/>
      <c r="G244" s="70" t="s">
        <v>164</v>
      </c>
      <c r="H244" s="71"/>
    </row>
    <row r="245" spans="1:8" ht="31.5" x14ac:dyDescent="0.25">
      <c r="A245" s="65"/>
      <c r="B245" s="80"/>
      <c r="C245" s="68"/>
      <c r="D245" s="68"/>
      <c r="E245" s="68"/>
      <c r="F245" s="68"/>
      <c r="G245" s="16" t="s">
        <v>178</v>
      </c>
      <c r="H245" s="19">
        <v>8</v>
      </c>
    </row>
    <row r="246" spans="1:8" ht="16.5" thickBot="1" x14ac:dyDescent="0.3">
      <c r="A246" s="65"/>
      <c r="B246" s="80"/>
      <c r="C246" s="69"/>
      <c r="D246" s="69"/>
      <c r="E246" s="69"/>
      <c r="F246" s="69"/>
      <c r="G246" s="72" t="s">
        <v>8</v>
      </c>
      <c r="H246" s="74">
        <f>SUM(H240:H243,H245:H245,)</f>
        <v>22</v>
      </c>
    </row>
    <row r="247" spans="1:8" ht="104.25" customHeight="1" thickBot="1" x14ac:dyDescent="0.3">
      <c r="A247" s="66"/>
      <c r="B247" s="81"/>
      <c r="C247" s="76" t="s">
        <v>424</v>
      </c>
      <c r="D247" s="77"/>
      <c r="E247" s="77"/>
      <c r="F247" s="78"/>
      <c r="G247" s="73"/>
      <c r="H247" s="75"/>
    </row>
    <row r="248" spans="1:8" x14ac:dyDescent="0.25">
      <c r="A248" s="64">
        <v>13</v>
      </c>
      <c r="B248" s="79" t="s">
        <v>423</v>
      </c>
      <c r="C248" s="67" t="s">
        <v>422</v>
      </c>
      <c r="D248" s="67" t="s">
        <v>421</v>
      </c>
      <c r="E248" s="67" t="s">
        <v>420</v>
      </c>
      <c r="F248" s="67" t="s">
        <v>419</v>
      </c>
      <c r="G248" s="70" t="s">
        <v>351</v>
      </c>
      <c r="H248" s="71"/>
    </row>
    <row r="249" spans="1:8" x14ac:dyDescent="0.25">
      <c r="A249" s="65"/>
      <c r="B249" s="80"/>
      <c r="C249" s="68"/>
      <c r="D249" s="68"/>
      <c r="E249" s="68"/>
      <c r="F249" s="68"/>
      <c r="G249" s="16" t="s">
        <v>165</v>
      </c>
      <c r="H249" s="19">
        <v>3</v>
      </c>
    </row>
    <row r="250" spans="1:8" x14ac:dyDescent="0.25">
      <c r="A250" s="65"/>
      <c r="B250" s="80"/>
      <c r="C250" s="68"/>
      <c r="D250" s="68"/>
      <c r="E250" s="68"/>
      <c r="F250" s="68"/>
      <c r="G250" s="16" t="s">
        <v>418</v>
      </c>
      <c r="H250" s="19">
        <v>5</v>
      </c>
    </row>
    <row r="251" spans="1:8" ht="16.5" thickBot="1" x14ac:dyDescent="0.3">
      <c r="A251" s="65"/>
      <c r="B251" s="80"/>
      <c r="C251" s="68"/>
      <c r="D251" s="68"/>
      <c r="E251" s="68"/>
      <c r="F251" s="68"/>
      <c r="G251" s="16" t="s">
        <v>417</v>
      </c>
      <c r="H251" s="19">
        <v>5</v>
      </c>
    </row>
    <row r="252" spans="1:8" x14ac:dyDescent="0.25">
      <c r="A252" s="65"/>
      <c r="B252" s="80"/>
      <c r="C252" s="68"/>
      <c r="D252" s="68"/>
      <c r="E252" s="68"/>
      <c r="F252" s="68"/>
      <c r="G252" s="70" t="s">
        <v>233</v>
      </c>
      <c r="H252" s="71"/>
    </row>
    <row r="253" spans="1:8" ht="31.5" x14ac:dyDescent="0.25">
      <c r="A253" s="65"/>
      <c r="B253" s="80"/>
      <c r="C253" s="68"/>
      <c r="D253" s="68"/>
      <c r="E253" s="68"/>
      <c r="F253" s="68"/>
      <c r="G253" s="16" t="s">
        <v>416</v>
      </c>
      <c r="H253" s="19">
        <v>4</v>
      </c>
    </row>
    <row r="254" spans="1:8" x14ac:dyDescent="0.25">
      <c r="A254" s="65"/>
      <c r="B254" s="80"/>
      <c r="C254" s="68"/>
      <c r="D254" s="68"/>
      <c r="E254" s="68"/>
      <c r="F254" s="68"/>
      <c r="G254" s="16" t="s">
        <v>166</v>
      </c>
      <c r="H254" s="19">
        <v>2</v>
      </c>
    </row>
    <row r="255" spans="1:8" x14ac:dyDescent="0.25">
      <c r="A255" s="65"/>
      <c r="B255" s="80"/>
      <c r="C255" s="68"/>
      <c r="D255" s="68"/>
      <c r="E255" s="68"/>
      <c r="F255" s="68"/>
      <c r="G255" s="16" t="s">
        <v>361</v>
      </c>
      <c r="H255" s="19">
        <v>4</v>
      </c>
    </row>
    <row r="256" spans="1:8" ht="16.5" thickBot="1" x14ac:dyDescent="0.3">
      <c r="A256" s="65"/>
      <c r="B256" s="80"/>
      <c r="C256" s="68"/>
      <c r="D256" s="68"/>
      <c r="E256" s="68"/>
      <c r="F256" s="68"/>
      <c r="G256" s="16" t="s">
        <v>415</v>
      </c>
      <c r="H256" s="19">
        <v>3</v>
      </c>
    </row>
    <row r="257" spans="1:8" x14ac:dyDescent="0.25">
      <c r="A257" s="65"/>
      <c r="B257" s="80"/>
      <c r="C257" s="68"/>
      <c r="D257" s="68"/>
      <c r="E257" s="68"/>
      <c r="F257" s="68"/>
      <c r="G257" s="70" t="s">
        <v>414</v>
      </c>
      <c r="H257" s="71"/>
    </row>
    <row r="258" spans="1:8" ht="47.25" x14ac:dyDescent="0.25">
      <c r="A258" s="65"/>
      <c r="B258" s="80"/>
      <c r="C258" s="68"/>
      <c r="D258" s="68"/>
      <c r="E258" s="68"/>
      <c r="F258" s="68"/>
      <c r="G258" s="16" t="s">
        <v>413</v>
      </c>
      <c r="H258" s="19">
        <v>3</v>
      </c>
    </row>
    <row r="259" spans="1:8" ht="31.5" x14ac:dyDescent="0.25">
      <c r="A259" s="65"/>
      <c r="B259" s="80"/>
      <c r="C259" s="68"/>
      <c r="D259" s="68"/>
      <c r="E259" s="68"/>
      <c r="F259" s="68"/>
      <c r="G259" s="16" t="s">
        <v>412</v>
      </c>
      <c r="H259" s="19">
        <v>4</v>
      </c>
    </row>
    <row r="260" spans="1:8" ht="48" thickBot="1" x14ac:dyDescent="0.3">
      <c r="A260" s="65"/>
      <c r="B260" s="80"/>
      <c r="C260" s="68"/>
      <c r="D260" s="68"/>
      <c r="E260" s="68"/>
      <c r="F260" s="68"/>
      <c r="G260" s="16" t="s">
        <v>411</v>
      </c>
      <c r="H260" s="19">
        <v>4</v>
      </c>
    </row>
    <row r="261" spans="1:8" x14ac:dyDescent="0.25">
      <c r="A261" s="65"/>
      <c r="B261" s="80"/>
      <c r="C261" s="68"/>
      <c r="D261" s="68"/>
      <c r="E261" s="68"/>
      <c r="F261" s="68"/>
      <c r="G261" s="70" t="s">
        <v>410</v>
      </c>
      <c r="H261" s="71"/>
    </row>
    <row r="262" spans="1:8" ht="31.5" x14ac:dyDescent="0.25">
      <c r="A262" s="65"/>
      <c r="B262" s="80"/>
      <c r="C262" s="68"/>
      <c r="D262" s="68"/>
      <c r="E262" s="68"/>
      <c r="F262" s="68"/>
      <c r="G262" s="16" t="s">
        <v>409</v>
      </c>
      <c r="H262" s="19">
        <v>1</v>
      </c>
    </row>
    <row r="263" spans="1:8" ht="32.25" thickBot="1" x14ac:dyDescent="0.3">
      <c r="A263" s="65"/>
      <c r="B263" s="80"/>
      <c r="C263" s="68"/>
      <c r="D263" s="68"/>
      <c r="E263" s="68"/>
      <c r="F263" s="68"/>
      <c r="G263" s="16" t="s">
        <v>408</v>
      </c>
      <c r="H263" s="19">
        <v>2</v>
      </c>
    </row>
    <row r="264" spans="1:8" x14ac:dyDescent="0.25">
      <c r="A264" s="65"/>
      <c r="B264" s="80"/>
      <c r="C264" s="68"/>
      <c r="D264" s="68"/>
      <c r="E264" s="68"/>
      <c r="F264" s="68"/>
      <c r="G264" s="70" t="s">
        <v>407</v>
      </c>
      <c r="H264" s="71"/>
    </row>
    <row r="265" spans="1:8" ht="32.25" thickBot="1" x14ac:dyDescent="0.3">
      <c r="A265" s="65"/>
      <c r="B265" s="80"/>
      <c r="C265" s="68"/>
      <c r="D265" s="68"/>
      <c r="E265" s="68"/>
      <c r="F265" s="68"/>
      <c r="G265" s="16" t="s">
        <v>406</v>
      </c>
      <c r="H265" s="19">
        <v>8</v>
      </c>
    </row>
    <row r="266" spans="1:8" x14ac:dyDescent="0.25">
      <c r="A266" s="65"/>
      <c r="B266" s="80"/>
      <c r="C266" s="68"/>
      <c r="D266" s="68"/>
      <c r="E266" s="68"/>
      <c r="F266" s="68"/>
      <c r="G266" s="70" t="s">
        <v>214</v>
      </c>
      <c r="H266" s="71"/>
    </row>
    <row r="267" spans="1:8" x14ac:dyDescent="0.25">
      <c r="A267" s="65"/>
      <c r="B267" s="80"/>
      <c r="C267" s="68"/>
      <c r="D267" s="68"/>
      <c r="E267" s="68"/>
      <c r="F267" s="68"/>
      <c r="G267" s="16" t="s">
        <v>154</v>
      </c>
      <c r="H267" s="19">
        <v>2</v>
      </c>
    </row>
    <row r="268" spans="1:8" ht="16.5" thickBot="1" x14ac:dyDescent="0.3">
      <c r="A268" s="65"/>
      <c r="B268" s="80"/>
      <c r="C268" s="69"/>
      <c r="D268" s="69"/>
      <c r="E268" s="69"/>
      <c r="F268" s="69"/>
      <c r="G268" s="72" t="s">
        <v>8</v>
      </c>
      <c r="H268" s="74">
        <f>SUM(H249:H251,H253:H256,H258:H260,H262:H263,H265:H265,H267:H267,)</f>
        <v>50</v>
      </c>
    </row>
    <row r="269" spans="1:8" ht="118.5" customHeight="1" thickBot="1" x14ac:dyDescent="0.3">
      <c r="A269" s="66"/>
      <c r="B269" s="81"/>
      <c r="C269" s="76" t="s">
        <v>405</v>
      </c>
      <c r="D269" s="77"/>
      <c r="E269" s="77"/>
      <c r="F269" s="78"/>
      <c r="G269" s="73"/>
      <c r="H269" s="75"/>
    </row>
    <row r="270" spans="1:8" x14ac:dyDescent="0.25">
      <c r="A270" s="64">
        <v>14</v>
      </c>
      <c r="B270" s="79" t="s">
        <v>404</v>
      </c>
      <c r="C270" s="67" t="s">
        <v>403</v>
      </c>
      <c r="D270" s="67" t="s">
        <v>47</v>
      </c>
      <c r="E270" s="67" t="s">
        <v>402</v>
      </c>
      <c r="F270" s="67" t="s">
        <v>401</v>
      </c>
      <c r="G270" s="70" t="s">
        <v>243</v>
      </c>
      <c r="H270" s="71"/>
    </row>
    <row r="271" spans="1:8" ht="32.25" thickBot="1" x14ac:dyDescent="0.3">
      <c r="A271" s="65"/>
      <c r="B271" s="80"/>
      <c r="C271" s="68"/>
      <c r="D271" s="68"/>
      <c r="E271" s="68"/>
      <c r="F271" s="68"/>
      <c r="G271" s="16" t="s">
        <v>167</v>
      </c>
      <c r="H271" s="19">
        <v>3</v>
      </c>
    </row>
    <row r="272" spans="1:8" x14ac:dyDescent="0.25">
      <c r="A272" s="65"/>
      <c r="B272" s="80"/>
      <c r="C272" s="68"/>
      <c r="D272" s="68"/>
      <c r="E272" s="68"/>
      <c r="F272" s="68"/>
      <c r="G272" s="70" t="s">
        <v>157</v>
      </c>
      <c r="H272" s="71"/>
    </row>
    <row r="273" spans="1:8" ht="32.25" thickBot="1" x14ac:dyDescent="0.3">
      <c r="A273" s="65"/>
      <c r="B273" s="80"/>
      <c r="C273" s="68"/>
      <c r="D273" s="68"/>
      <c r="E273" s="68"/>
      <c r="F273" s="68"/>
      <c r="G273" s="16" t="s">
        <v>400</v>
      </c>
      <c r="H273" s="19">
        <v>16</v>
      </c>
    </row>
    <row r="274" spans="1:8" x14ac:dyDescent="0.25">
      <c r="A274" s="65"/>
      <c r="B274" s="80"/>
      <c r="C274" s="68"/>
      <c r="D274" s="68"/>
      <c r="E274" s="68"/>
      <c r="F274" s="68"/>
      <c r="G274" s="70" t="s">
        <v>164</v>
      </c>
      <c r="H274" s="71"/>
    </row>
    <row r="275" spans="1:8" ht="16.5" thickBot="1" x14ac:dyDescent="0.3">
      <c r="A275" s="65"/>
      <c r="B275" s="80"/>
      <c r="C275" s="68"/>
      <c r="D275" s="68"/>
      <c r="E275" s="68"/>
      <c r="F275" s="68"/>
      <c r="G275" s="16" t="s">
        <v>352</v>
      </c>
      <c r="H275" s="19">
        <v>5</v>
      </c>
    </row>
    <row r="276" spans="1:8" x14ac:dyDescent="0.25">
      <c r="A276" s="65"/>
      <c r="B276" s="80"/>
      <c r="C276" s="68"/>
      <c r="D276" s="68"/>
      <c r="E276" s="68"/>
      <c r="F276" s="68"/>
      <c r="G276" s="70" t="s">
        <v>232</v>
      </c>
      <c r="H276" s="71"/>
    </row>
    <row r="277" spans="1:8" ht="16.5" thickBot="1" x14ac:dyDescent="0.3">
      <c r="A277" s="65"/>
      <c r="B277" s="80"/>
      <c r="C277" s="68"/>
      <c r="D277" s="68"/>
      <c r="E277" s="68"/>
      <c r="F277" s="68"/>
      <c r="G277" s="16" t="s">
        <v>231</v>
      </c>
      <c r="H277" s="19">
        <v>3</v>
      </c>
    </row>
    <row r="278" spans="1:8" x14ac:dyDescent="0.25">
      <c r="A278" s="65"/>
      <c r="B278" s="80"/>
      <c r="C278" s="68"/>
      <c r="D278" s="68"/>
      <c r="E278" s="68"/>
      <c r="F278" s="68"/>
      <c r="G278" s="70" t="s">
        <v>351</v>
      </c>
      <c r="H278" s="71"/>
    </row>
    <row r="279" spans="1:8" x14ac:dyDescent="0.25">
      <c r="A279" s="65"/>
      <c r="B279" s="80"/>
      <c r="C279" s="68"/>
      <c r="D279" s="68"/>
      <c r="E279" s="68"/>
      <c r="F279" s="68"/>
      <c r="G279" s="16" t="s">
        <v>399</v>
      </c>
      <c r="H279" s="19">
        <v>3</v>
      </c>
    </row>
    <row r="280" spans="1:8" x14ac:dyDescent="0.25">
      <c r="A280" s="65"/>
      <c r="B280" s="80"/>
      <c r="C280" s="68"/>
      <c r="D280" s="68"/>
      <c r="E280" s="68"/>
      <c r="F280" s="68"/>
      <c r="G280" s="16" t="s">
        <v>398</v>
      </c>
      <c r="H280" s="19">
        <v>2</v>
      </c>
    </row>
    <row r="281" spans="1:8" x14ac:dyDescent="0.25">
      <c r="A281" s="65"/>
      <c r="B281" s="80"/>
      <c r="C281" s="68"/>
      <c r="D281" s="68"/>
      <c r="E281" s="68"/>
      <c r="F281" s="68"/>
      <c r="G281" s="16" t="s">
        <v>397</v>
      </c>
      <c r="H281" s="19">
        <v>2</v>
      </c>
    </row>
    <row r="282" spans="1:8" x14ac:dyDescent="0.25">
      <c r="A282" s="65"/>
      <c r="B282" s="80"/>
      <c r="C282" s="68"/>
      <c r="D282" s="68"/>
      <c r="E282" s="68"/>
      <c r="F282" s="68"/>
      <c r="G282" s="16" t="s">
        <v>396</v>
      </c>
      <c r="H282" s="19">
        <v>5</v>
      </c>
    </row>
    <row r="283" spans="1:8" ht="16.5" thickBot="1" x14ac:dyDescent="0.3">
      <c r="A283" s="65"/>
      <c r="B283" s="80"/>
      <c r="C283" s="68"/>
      <c r="D283" s="68"/>
      <c r="E283" s="68"/>
      <c r="F283" s="68"/>
      <c r="G283" s="16" t="s">
        <v>362</v>
      </c>
      <c r="H283" s="19">
        <v>4</v>
      </c>
    </row>
    <row r="284" spans="1:8" x14ac:dyDescent="0.25">
      <c r="A284" s="65"/>
      <c r="B284" s="80"/>
      <c r="C284" s="68"/>
      <c r="D284" s="68"/>
      <c r="E284" s="68"/>
      <c r="F284" s="68"/>
      <c r="G284" s="70" t="s">
        <v>395</v>
      </c>
      <c r="H284" s="71"/>
    </row>
    <row r="285" spans="1:8" ht="16.5" thickBot="1" x14ac:dyDescent="0.3">
      <c r="A285" s="65"/>
      <c r="B285" s="80"/>
      <c r="C285" s="68"/>
      <c r="D285" s="68"/>
      <c r="E285" s="68"/>
      <c r="F285" s="68"/>
      <c r="G285" s="16" t="s">
        <v>221</v>
      </c>
      <c r="H285" s="19">
        <v>2</v>
      </c>
    </row>
    <row r="286" spans="1:8" x14ac:dyDescent="0.25">
      <c r="A286" s="65"/>
      <c r="B286" s="80"/>
      <c r="C286" s="68"/>
      <c r="D286" s="68"/>
      <c r="E286" s="68"/>
      <c r="F286" s="68"/>
      <c r="G286" s="70" t="s">
        <v>341</v>
      </c>
      <c r="H286" s="71"/>
    </row>
    <row r="287" spans="1:8" ht="16.5" thickBot="1" x14ac:dyDescent="0.3">
      <c r="A287" s="65"/>
      <c r="B287" s="80"/>
      <c r="C287" s="68"/>
      <c r="D287" s="68"/>
      <c r="E287" s="68"/>
      <c r="F287" s="68"/>
      <c r="G287" s="16" t="s">
        <v>394</v>
      </c>
      <c r="H287" s="19">
        <v>6</v>
      </c>
    </row>
    <row r="288" spans="1:8" x14ac:dyDescent="0.25">
      <c r="A288" s="65"/>
      <c r="B288" s="80"/>
      <c r="C288" s="68"/>
      <c r="D288" s="68"/>
      <c r="E288" s="68"/>
      <c r="F288" s="68"/>
      <c r="G288" s="70" t="s">
        <v>393</v>
      </c>
      <c r="H288" s="71"/>
    </row>
    <row r="289" spans="1:8" ht="31.5" x14ac:dyDescent="0.25">
      <c r="A289" s="65"/>
      <c r="B289" s="80"/>
      <c r="C289" s="68"/>
      <c r="D289" s="68"/>
      <c r="E289" s="68"/>
      <c r="F289" s="68"/>
      <c r="G289" s="16" t="s">
        <v>392</v>
      </c>
      <c r="H289" s="19">
        <v>36</v>
      </c>
    </row>
    <row r="290" spans="1:8" ht="16.5" thickBot="1" x14ac:dyDescent="0.3">
      <c r="A290" s="65"/>
      <c r="B290" s="80"/>
      <c r="C290" s="69"/>
      <c r="D290" s="69"/>
      <c r="E290" s="69"/>
      <c r="F290" s="69"/>
      <c r="G290" s="72" t="s">
        <v>8</v>
      </c>
      <c r="H290" s="74">
        <f>SUM(H271:H271,H273:H273,H275:H275,H277:H277,H279:H283,H285:H285,H287:H287,H289:H289,)</f>
        <v>87</v>
      </c>
    </row>
    <row r="291" spans="1:8" ht="97.5" customHeight="1" thickBot="1" x14ac:dyDescent="0.3">
      <c r="A291" s="66"/>
      <c r="B291" s="81"/>
      <c r="C291" s="76" t="s">
        <v>391</v>
      </c>
      <c r="D291" s="77"/>
      <c r="E291" s="77"/>
      <c r="F291" s="78"/>
      <c r="G291" s="73"/>
      <c r="H291" s="75"/>
    </row>
    <row r="292" spans="1:8" x14ac:dyDescent="0.25">
      <c r="A292" s="64">
        <v>15</v>
      </c>
      <c r="B292" s="79" t="s">
        <v>263</v>
      </c>
      <c r="C292" s="67" t="s">
        <v>390</v>
      </c>
      <c r="D292" s="67" t="s">
        <v>389</v>
      </c>
      <c r="E292" s="67" t="s">
        <v>388</v>
      </c>
      <c r="F292" s="67" t="s">
        <v>387</v>
      </c>
      <c r="G292" s="70" t="s">
        <v>170</v>
      </c>
      <c r="H292" s="71"/>
    </row>
    <row r="293" spans="1:8" x14ac:dyDescent="0.25">
      <c r="A293" s="65"/>
      <c r="B293" s="80"/>
      <c r="C293" s="68"/>
      <c r="D293" s="68"/>
      <c r="E293" s="68"/>
      <c r="F293" s="68"/>
      <c r="G293" s="16" t="s">
        <v>333</v>
      </c>
      <c r="H293" s="19">
        <v>3</v>
      </c>
    </row>
    <row r="294" spans="1:8" x14ac:dyDescent="0.25">
      <c r="A294" s="65"/>
      <c r="B294" s="80"/>
      <c r="C294" s="68"/>
      <c r="D294" s="68"/>
      <c r="E294" s="68"/>
      <c r="F294" s="68"/>
      <c r="G294" s="16" t="s">
        <v>160</v>
      </c>
      <c r="H294" s="19">
        <v>2</v>
      </c>
    </row>
    <row r="295" spans="1:8" x14ac:dyDescent="0.25">
      <c r="A295" s="65"/>
      <c r="B295" s="80"/>
      <c r="C295" s="68"/>
      <c r="D295" s="68"/>
      <c r="E295" s="68"/>
      <c r="F295" s="68"/>
      <c r="G295" s="16" t="s">
        <v>247</v>
      </c>
      <c r="H295" s="19">
        <v>2</v>
      </c>
    </row>
    <row r="296" spans="1:8" x14ac:dyDescent="0.25">
      <c r="A296" s="65"/>
      <c r="B296" s="80"/>
      <c r="C296" s="68"/>
      <c r="D296" s="68"/>
      <c r="E296" s="68"/>
      <c r="F296" s="68"/>
      <c r="G296" s="16" t="s">
        <v>386</v>
      </c>
      <c r="H296" s="19">
        <v>8</v>
      </c>
    </row>
    <row r="297" spans="1:8" x14ac:dyDescent="0.25">
      <c r="A297" s="65"/>
      <c r="B297" s="80"/>
      <c r="C297" s="68"/>
      <c r="D297" s="68"/>
      <c r="E297" s="68"/>
      <c r="F297" s="68"/>
      <c r="G297" s="16" t="s">
        <v>332</v>
      </c>
      <c r="H297" s="19">
        <v>3</v>
      </c>
    </row>
    <row r="298" spans="1:8" x14ac:dyDescent="0.25">
      <c r="A298" s="65"/>
      <c r="B298" s="80"/>
      <c r="C298" s="68"/>
      <c r="D298" s="68"/>
      <c r="E298" s="68"/>
      <c r="F298" s="68"/>
      <c r="G298" s="16" t="s">
        <v>385</v>
      </c>
      <c r="H298" s="19">
        <v>8</v>
      </c>
    </row>
    <row r="299" spans="1:8" ht="16.5" thickBot="1" x14ac:dyDescent="0.3">
      <c r="A299" s="65"/>
      <c r="B299" s="80"/>
      <c r="C299" s="68"/>
      <c r="D299" s="68"/>
      <c r="E299" s="68"/>
      <c r="F299" s="68"/>
      <c r="G299" s="16" t="s">
        <v>384</v>
      </c>
      <c r="H299" s="19">
        <v>5</v>
      </c>
    </row>
    <row r="300" spans="1:8" x14ac:dyDescent="0.25">
      <c r="A300" s="65"/>
      <c r="B300" s="80"/>
      <c r="C300" s="68"/>
      <c r="D300" s="68"/>
      <c r="E300" s="68"/>
      <c r="F300" s="68"/>
      <c r="G300" s="70" t="s">
        <v>383</v>
      </c>
      <c r="H300" s="71"/>
    </row>
    <row r="301" spans="1:8" ht="31.5" x14ac:dyDescent="0.25">
      <c r="A301" s="65"/>
      <c r="B301" s="80"/>
      <c r="C301" s="68"/>
      <c r="D301" s="68"/>
      <c r="E301" s="68"/>
      <c r="F301" s="68"/>
      <c r="G301" s="16" t="s">
        <v>366</v>
      </c>
      <c r="H301" s="19">
        <v>4</v>
      </c>
    </row>
    <row r="302" spans="1:8" ht="32.25" thickBot="1" x14ac:dyDescent="0.3">
      <c r="A302" s="65"/>
      <c r="B302" s="80"/>
      <c r="C302" s="68"/>
      <c r="D302" s="68"/>
      <c r="E302" s="68"/>
      <c r="F302" s="68"/>
      <c r="G302" s="16" t="s">
        <v>365</v>
      </c>
      <c r="H302" s="19">
        <v>4</v>
      </c>
    </row>
    <row r="303" spans="1:8" x14ac:dyDescent="0.25">
      <c r="A303" s="65"/>
      <c r="B303" s="80"/>
      <c r="C303" s="68"/>
      <c r="D303" s="68"/>
      <c r="E303" s="68"/>
      <c r="F303" s="68"/>
      <c r="G303" s="70" t="s">
        <v>156</v>
      </c>
      <c r="H303" s="71"/>
    </row>
    <row r="304" spans="1:8" ht="48" thickBot="1" x14ac:dyDescent="0.3">
      <c r="A304" s="65"/>
      <c r="B304" s="80"/>
      <c r="C304" s="68"/>
      <c r="D304" s="68"/>
      <c r="E304" s="68"/>
      <c r="F304" s="68"/>
      <c r="G304" s="16" t="s">
        <v>153</v>
      </c>
      <c r="H304" s="19">
        <v>5</v>
      </c>
    </row>
    <row r="305" spans="1:8" x14ac:dyDescent="0.25">
      <c r="A305" s="65"/>
      <c r="B305" s="80"/>
      <c r="C305" s="68"/>
      <c r="D305" s="68"/>
      <c r="E305" s="68"/>
      <c r="F305" s="68"/>
      <c r="G305" s="70" t="s">
        <v>246</v>
      </c>
      <c r="H305" s="71"/>
    </row>
    <row r="306" spans="1:8" ht="16.5" thickBot="1" x14ac:dyDescent="0.3">
      <c r="A306" s="65"/>
      <c r="B306" s="80"/>
      <c r="C306" s="68"/>
      <c r="D306" s="68"/>
      <c r="E306" s="68"/>
      <c r="F306" s="68"/>
      <c r="G306" s="16" t="s">
        <v>156</v>
      </c>
      <c r="H306" s="19">
        <v>12</v>
      </c>
    </row>
    <row r="307" spans="1:8" x14ac:dyDescent="0.25">
      <c r="A307" s="65"/>
      <c r="B307" s="80"/>
      <c r="C307" s="68"/>
      <c r="D307" s="68"/>
      <c r="E307" s="68"/>
      <c r="F307" s="68"/>
      <c r="G307" s="70" t="s">
        <v>294</v>
      </c>
      <c r="H307" s="71"/>
    </row>
    <row r="308" spans="1:8" ht="16.5" thickBot="1" x14ac:dyDescent="0.3">
      <c r="A308" s="65"/>
      <c r="B308" s="80"/>
      <c r="C308" s="68"/>
      <c r="D308" s="68"/>
      <c r="E308" s="68"/>
      <c r="F308" s="68"/>
      <c r="G308" s="16" t="s">
        <v>291</v>
      </c>
      <c r="H308" s="19">
        <v>4</v>
      </c>
    </row>
    <row r="309" spans="1:8" x14ac:dyDescent="0.25">
      <c r="A309" s="65"/>
      <c r="B309" s="80"/>
      <c r="C309" s="68"/>
      <c r="D309" s="68"/>
      <c r="E309" s="68"/>
      <c r="F309" s="68"/>
      <c r="G309" s="70" t="s">
        <v>290</v>
      </c>
      <c r="H309" s="71"/>
    </row>
    <row r="310" spans="1:8" ht="31.5" x14ac:dyDescent="0.25">
      <c r="A310" s="65"/>
      <c r="B310" s="80"/>
      <c r="C310" s="68"/>
      <c r="D310" s="68"/>
      <c r="E310" s="68"/>
      <c r="F310" s="68"/>
      <c r="G310" s="16" t="s">
        <v>330</v>
      </c>
      <c r="H310" s="19">
        <v>6</v>
      </c>
    </row>
    <row r="311" spans="1:8" ht="31.5" x14ac:dyDescent="0.25">
      <c r="A311" s="65"/>
      <c r="B311" s="80"/>
      <c r="C311" s="68"/>
      <c r="D311" s="68"/>
      <c r="E311" s="68"/>
      <c r="F311" s="68"/>
      <c r="G311" s="16" t="s">
        <v>289</v>
      </c>
      <c r="H311" s="19">
        <v>6</v>
      </c>
    </row>
    <row r="312" spans="1:8" ht="32.25" thickBot="1" x14ac:dyDescent="0.3">
      <c r="A312" s="65"/>
      <c r="B312" s="80"/>
      <c r="C312" s="68"/>
      <c r="D312" s="68"/>
      <c r="E312" s="68"/>
      <c r="F312" s="68"/>
      <c r="G312" s="16" t="s">
        <v>288</v>
      </c>
      <c r="H312" s="19">
        <v>6</v>
      </c>
    </row>
    <row r="313" spans="1:8" x14ac:dyDescent="0.25">
      <c r="A313" s="65"/>
      <c r="B313" s="80"/>
      <c r="C313" s="68"/>
      <c r="D313" s="68"/>
      <c r="E313" s="68"/>
      <c r="F313" s="68"/>
      <c r="G313" s="70" t="s">
        <v>341</v>
      </c>
      <c r="H313" s="71"/>
    </row>
    <row r="314" spans="1:8" ht="16.5" thickBot="1" x14ac:dyDescent="0.3">
      <c r="A314" s="65"/>
      <c r="B314" s="80"/>
      <c r="C314" s="68"/>
      <c r="D314" s="68"/>
      <c r="E314" s="68"/>
      <c r="F314" s="68"/>
      <c r="G314" s="16" t="s">
        <v>244</v>
      </c>
      <c r="H314" s="19">
        <v>3</v>
      </c>
    </row>
    <row r="315" spans="1:8" x14ac:dyDescent="0.25">
      <c r="A315" s="65"/>
      <c r="B315" s="80"/>
      <c r="C315" s="68"/>
      <c r="D315" s="68"/>
      <c r="E315" s="68"/>
      <c r="F315" s="68"/>
      <c r="G315" s="70" t="s">
        <v>256</v>
      </c>
      <c r="H315" s="71"/>
    </row>
    <row r="316" spans="1:8" x14ac:dyDescent="0.25">
      <c r="A316" s="65"/>
      <c r="B316" s="80"/>
      <c r="C316" s="68"/>
      <c r="D316" s="68"/>
      <c r="E316" s="68"/>
      <c r="F316" s="68"/>
      <c r="G316" s="16" t="s">
        <v>255</v>
      </c>
      <c r="H316" s="19">
        <v>1</v>
      </c>
    </row>
    <row r="317" spans="1:8" ht="16.5" thickBot="1" x14ac:dyDescent="0.3">
      <c r="A317" s="65"/>
      <c r="B317" s="80"/>
      <c r="C317" s="69"/>
      <c r="D317" s="69"/>
      <c r="E317" s="69"/>
      <c r="F317" s="69"/>
      <c r="G317" s="72" t="s">
        <v>8</v>
      </c>
      <c r="H317" s="74">
        <f>SUM(H293:H299,H301:H302,H304:H304,H306:H306,H308:H308,H310:H312,H314:H314,H316:H316,)</f>
        <v>82</v>
      </c>
    </row>
    <row r="318" spans="1:8" ht="108" customHeight="1" thickBot="1" x14ac:dyDescent="0.3">
      <c r="A318" s="66"/>
      <c r="B318" s="81"/>
      <c r="C318" s="76" t="s">
        <v>382</v>
      </c>
      <c r="D318" s="77"/>
      <c r="E318" s="77"/>
      <c r="F318" s="78"/>
      <c r="G318" s="73"/>
      <c r="H318" s="75"/>
    </row>
    <row r="319" spans="1:8" x14ac:dyDescent="0.25">
      <c r="A319" s="64">
        <v>16</v>
      </c>
      <c r="B319" s="79" t="s">
        <v>263</v>
      </c>
      <c r="C319" s="67" t="s">
        <v>381</v>
      </c>
      <c r="D319" s="67" t="s">
        <v>380</v>
      </c>
      <c r="E319" s="67" t="s">
        <v>379</v>
      </c>
      <c r="F319" s="67" t="s">
        <v>378</v>
      </c>
      <c r="G319" s="70" t="s">
        <v>377</v>
      </c>
      <c r="H319" s="71"/>
    </row>
    <row r="320" spans="1:8" ht="32.25" thickBot="1" x14ac:dyDescent="0.3">
      <c r="A320" s="65"/>
      <c r="B320" s="80"/>
      <c r="C320" s="68"/>
      <c r="D320" s="68"/>
      <c r="E320" s="68"/>
      <c r="F320" s="68"/>
      <c r="G320" s="16" t="s">
        <v>376</v>
      </c>
      <c r="H320" s="19">
        <v>4</v>
      </c>
    </row>
    <row r="321" spans="1:8" x14ac:dyDescent="0.25">
      <c r="A321" s="65"/>
      <c r="B321" s="80"/>
      <c r="C321" s="68"/>
      <c r="D321" s="68"/>
      <c r="E321" s="68"/>
      <c r="F321" s="68"/>
      <c r="G321" s="70" t="s">
        <v>323</v>
      </c>
      <c r="H321" s="71"/>
    </row>
    <row r="322" spans="1:8" ht="16.5" thickBot="1" x14ac:dyDescent="0.3">
      <c r="A322" s="65"/>
      <c r="B322" s="80"/>
      <c r="C322" s="68"/>
      <c r="D322" s="68"/>
      <c r="E322" s="68"/>
      <c r="F322" s="68"/>
      <c r="G322" s="16" t="s">
        <v>322</v>
      </c>
      <c r="H322" s="19">
        <v>8</v>
      </c>
    </row>
    <row r="323" spans="1:8" x14ac:dyDescent="0.25">
      <c r="A323" s="65"/>
      <c r="B323" s="80"/>
      <c r="C323" s="68"/>
      <c r="D323" s="68"/>
      <c r="E323" s="68"/>
      <c r="F323" s="68"/>
      <c r="G323" s="70" t="s">
        <v>341</v>
      </c>
      <c r="H323" s="71"/>
    </row>
    <row r="324" spans="1:8" x14ac:dyDescent="0.25">
      <c r="A324" s="65"/>
      <c r="B324" s="80"/>
      <c r="C324" s="68"/>
      <c r="D324" s="68"/>
      <c r="E324" s="68"/>
      <c r="F324" s="68"/>
      <c r="G324" s="16" t="s">
        <v>172</v>
      </c>
      <c r="H324" s="19">
        <v>8</v>
      </c>
    </row>
    <row r="325" spans="1:8" ht="16.5" thickBot="1" x14ac:dyDescent="0.3">
      <c r="A325" s="65"/>
      <c r="B325" s="80"/>
      <c r="C325" s="69"/>
      <c r="D325" s="69"/>
      <c r="E325" s="69"/>
      <c r="F325" s="69"/>
      <c r="G325" s="72" t="s">
        <v>8</v>
      </c>
      <c r="H325" s="74">
        <f>SUM(H320:H320,H322:H322,H324:H324,)</f>
        <v>20</v>
      </c>
    </row>
    <row r="326" spans="1:8" ht="137.25" customHeight="1" thickBot="1" x14ac:dyDescent="0.3">
      <c r="A326" s="66"/>
      <c r="B326" s="81"/>
      <c r="C326" s="76" t="s">
        <v>375</v>
      </c>
      <c r="D326" s="77"/>
      <c r="E326" s="77"/>
      <c r="F326" s="78"/>
      <c r="G326" s="73"/>
      <c r="H326" s="75"/>
    </row>
    <row r="327" spans="1:8" x14ac:dyDescent="0.25">
      <c r="A327" s="64">
        <v>17</v>
      </c>
      <c r="B327" s="79" t="s">
        <v>358</v>
      </c>
      <c r="C327" s="67" t="s">
        <v>374</v>
      </c>
      <c r="D327" s="67" t="s">
        <v>373</v>
      </c>
      <c r="E327" s="67" t="s">
        <v>372</v>
      </c>
      <c r="F327" s="67" t="s">
        <v>371</v>
      </c>
      <c r="G327" s="70" t="s">
        <v>170</v>
      </c>
      <c r="H327" s="71"/>
    </row>
    <row r="328" spans="1:8" ht="16.5" thickBot="1" x14ac:dyDescent="0.3">
      <c r="A328" s="65"/>
      <c r="B328" s="80"/>
      <c r="C328" s="68"/>
      <c r="D328" s="68"/>
      <c r="E328" s="68"/>
      <c r="F328" s="68"/>
      <c r="G328" s="16" t="s">
        <v>247</v>
      </c>
      <c r="H328" s="19">
        <v>3</v>
      </c>
    </row>
    <row r="329" spans="1:8" x14ac:dyDescent="0.25">
      <c r="A329" s="65"/>
      <c r="B329" s="80"/>
      <c r="C329" s="68"/>
      <c r="D329" s="68"/>
      <c r="E329" s="68"/>
      <c r="F329" s="68"/>
      <c r="G329" s="70" t="s">
        <v>335</v>
      </c>
      <c r="H329" s="71"/>
    </row>
    <row r="330" spans="1:8" ht="63" x14ac:dyDescent="0.25">
      <c r="A330" s="65"/>
      <c r="B330" s="80"/>
      <c r="C330" s="68"/>
      <c r="D330" s="68"/>
      <c r="E330" s="68"/>
      <c r="F330" s="68"/>
      <c r="G330" s="16" t="s">
        <v>234</v>
      </c>
      <c r="H330" s="19">
        <v>4</v>
      </c>
    </row>
    <row r="331" spans="1:8" ht="16.5" thickBot="1" x14ac:dyDescent="0.3">
      <c r="A331" s="65"/>
      <c r="B331" s="80"/>
      <c r="C331" s="68"/>
      <c r="D331" s="68"/>
      <c r="E331" s="68"/>
      <c r="F331" s="68"/>
      <c r="G331" s="16" t="s">
        <v>370</v>
      </c>
      <c r="H331" s="19">
        <v>4</v>
      </c>
    </row>
    <row r="332" spans="1:8" x14ac:dyDescent="0.25">
      <c r="A332" s="65"/>
      <c r="B332" s="80"/>
      <c r="C332" s="68"/>
      <c r="D332" s="68"/>
      <c r="E332" s="68"/>
      <c r="F332" s="68"/>
      <c r="G332" s="70" t="s">
        <v>232</v>
      </c>
      <c r="H332" s="71"/>
    </row>
    <row r="333" spans="1:8" x14ac:dyDescent="0.25">
      <c r="A333" s="65"/>
      <c r="B333" s="80"/>
      <c r="C333" s="68"/>
      <c r="D333" s="68"/>
      <c r="E333" s="68"/>
      <c r="F333" s="68"/>
      <c r="G333" s="16" t="s">
        <v>369</v>
      </c>
      <c r="H333" s="19">
        <v>5</v>
      </c>
    </row>
    <row r="334" spans="1:8" ht="16.5" thickBot="1" x14ac:dyDescent="0.3">
      <c r="A334" s="65"/>
      <c r="B334" s="80"/>
      <c r="C334" s="68"/>
      <c r="D334" s="68"/>
      <c r="E334" s="68"/>
      <c r="F334" s="68"/>
      <c r="G334" s="16" t="s">
        <v>231</v>
      </c>
      <c r="H334" s="19">
        <v>3</v>
      </c>
    </row>
    <row r="335" spans="1:8" x14ac:dyDescent="0.25">
      <c r="A335" s="65"/>
      <c r="B335" s="80"/>
      <c r="C335" s="68"/>
      <c r="D335" s="68"/>
      <c r="E335" s="68"/>
      <c r="F335" s="68"/>
      <c r="G335" s="70" t="s">
        <v>230</v>
      </c>
      <c r="H335" s="71"/>
    </row>
    <row r="336" spans="1:8" ht="32.25" thickBot="1" x14ac:dyDescent="0.3">
      <c r="A336" s="65"/>
      <c r="B336" s="80"/>
      <c r="C336" s="68"/>
      <c r="D336" s="68"/>
      <c r="E336" s="68"/>
      <c r="F336" s="68"/>
      <c r="G336" s="16" t="s">
        <v>368</v>
      </c>
      <c r="H336" s="19">
        <v>3</v>
      </c>
    </row>
    <row r="337" spans="1:8" x14ac:dyDescent="0.25">
      <c r="A337" s="65"/>
      <c r="B337" s="80"/>
      <c r="C337" s="68"/>
      <c r="D337" s="68"/>
      <c r="E337" s="68"/>
      <c r="F337" s="68"/>
      <c r="G337" s="70" t="s">
        <v>367</v>
      </c>
      <c r="H337" s="71"/>
    </row>
    <row r="338" spans="1:8" ht="31.5" x14ac:dyDescent="0.25">
      <c r="A338" s="65"/>
      <c r="B338" s="80"/>
      <c r="C338" s="68"/>
      <c r="D338" s="68"/>
      <c r="E338" s="68"/>
      <c r="F338" s="68"/>
      <c r="G338" s="16" t="s">
        <v>366</v>
      </c>
      <c r="H338" s="19">
        <v>4</v>
      </c>
    </row>
    <row r="339" spans="1:8" ht="32.25" thickBot="1" x14ac:dyDescent="0.3">
      <c r="A339" s="65"/>
      <c r="B339" s="80"/>
      <c r="C339" s="68"/>
      <c r="D339" s="68"/>
      <c r="E339" s="68"/>
      <c r="F339" s="68"/>
      <c r="G339" s="16" t="s">
        <v>365</v>
      </c>
      <c r="H339" s="19">
        <v>4</v>
      </c>
    </row>
    <row r="340" spans="1:8" x14ac:dyDescent="0.25">
      <c r="A340" s="65"/>
      <c r="B340" s="80"/>
      <c r="C340" s="68"/>
      <c r="D340" s="68"/>
      <c r="E340" s="68"/>
      <c r="F340" s="68"/>
      <c r="G340" s="70" t="s">
        <v>249</v>
      </c>
      <c r="H340" s="71"/>
    </row>
    <row r="341" spans="1:8" ht="32.25" thickBot="1" x14ac:dyDescent="0.3">
      <c r="A341" s="65"/>
      <c r="B341" s="80"/>
      <c r="C341" s="68"/>
      <c r="D341" s="68"/>
      <c r="E341" s="68"/>
      <c r="F341" s="68"/>
      <c r="G341" s="16" t="s">
        <v>236</v>
      </c>
      <c r="H341" s="19">
        <v>3</v>
      </c>
    </row>
    <row r="342" spans="1:8" x14ac:dyDescent="0.25">
      <c r="A342" s="65"/>
      <c r="B342" s="80"/>
      <c r="C342" s="68"/>
      <c r="D342" s="68"/>
      <c r="E342" s="68"/>
      <c r="F342" s="68"/>
      <c r="G342" s="70" t="s">
        <v>364</v>
      </c>
      <c r="H342" s="71"/>
    </row>
    <row r="343" spans="1:8" ht="16.5" thickBot="1" x14ac:dyDescent="0.3">
      <c r="A343" s="65"/>
      <c r="B343" s="80"/>
      <c r="C343" s="68"/>
      <c r="D343" s="68"/>
      <c r="E343" s="68"/>
      <c r="F343" s="68"/>
      <c r="G343" s="16" t="s">
        <v>363</v>
      </c>
      <c r="H343" s="19">
        <v>2</v>
      </c>
    </row>
    <row r="344" spans="1:8" x14ac:dyDescent="0.25">
      <c r="A344" s="65"/>
      <c r="B344" s="80"/>
      <c r="C344" s="68"/>
      <c r="D344" s="68"/>
      <c r="E344" s="68"/>
      <c r="F344" s="68"/>
      <c r="G344" s="70" t="s">
        <v>351</v>
      </c>
      <c r="H344" s="71"/>
    </row>
    <row r="345" spans="1:8" ht="16.5" thickBot="1" x14ac:dyDescent="0.3">
      <c r="A345" s="65"/>
      <c r="B345" s="80"/>
      <c r="C345" s="68"/>
      <c r="D345" s="68"/>
      <c r="E345" s="68"/>
      <c r="F345" s="68"/>
      <c r="G345" s="16" t="s">
        <v>362</v>
      </c>
      <c r="H345" s="19">
        <v>5</v>
      </c>
    </row>
    <row r="346" spans="1:8" x14ac:dyDescent="0.25">
      <c r="A346" s="65"/>
      <c r="B346" s="80"/>
      <c r="C346" s="68"/>
      <c r="D346" s="68"/>
      <c r="E346" s="68"/>
      <c r="F346" s="68"/>
      <c r="G346" s="70" t="s">
        <v>233</v>
      </c>
      <c r="H346" s="71"/>
    </row>
    <row r="347" spans="1:8" ht="16.5" thickBot="1" x14ac:dyDescent="0.3">
      <c r="A347" s="65"/>
      <c r="B347" s="80"/>
      <c r="C347" s="68"/>
      <c r="D347" s="68"/>
      <c r="E347" s="68"/>
      <c r="F347" s="68"/>
      <c r="G347" s="16" t="s">
        <v>361</v>
      </c>
      <c r="H347" s="19">
        <v>4</v>
      </c>
    </row>
    <row r="348" spans="1:8" x14ac:dyDescent="0.25">
      <c r="A348" s="65"/>
      <c r="B348" s="80"/>
      <c r="C348" s="68"/>
      <c r="D348" s="68"/>
      <c r="E348" s="68"/>
      <c r="F348" s="68"/>
      <c r="G348" s="70" t="s">
        <v>335</v>
      </c>
      <c r="H348" s="71"/>
    </row>
    <row r="349" spans="1:8" ht="31.5" x14ac:dyDescent="0.25">
      <c r="A349" s="65"/>
      <c r="B349" s="80"/>
      <c r="C349" s="68"/>
      <c r="D349" s="68"/>
      <c r="E349" s="68"/>
      <c r="F349" s="68"/>
      <c r="G349" s="16" t="s">
        <v>360</v>
      </c>
      <c r="H349" s="19">
        <v>6</v>
      </c>
    </row>
    <row r="350" spans="1:8" ht="16.5" thickBot="1" x14ac:dyDescent="0.3">
      <c r="A350" s="65"/>
      <c r="B350" s="80"/>
      <c r="C350" s="69"/>
      <c r="D350" s="69"/>
      <c r="E350" s="69"/>
      <c r="F350" s="69"/>
      <c r="G350" s="72" t="s">
        <v>8</v>
      </c>
      <c r="H350" s="74">
        <f>SUM(H328:H328,H330:H331,H333:H334,H336:H336,H338:H339,H341:H341,H343:H343,H345:H345,H347:H347,H349:H349)</f>
        <v>50</v>
      </c>
    </row>
    <row r="351" spans="1:8" ht="112.5" customHeight="1" thickBot="1" x14ac:dyDescent="0.3">
      <c r="A351" s="66"/>
      <c r="B351" s="81"/>
      <c r="C351" s="76" t="s">
        <v>359</v>
      </c>
      <c r="D351" s="77"/>
      <c r="E351" s="77"/>
      <c r="F351" s="78"/>
      <c r="G351" s="73"/>
      <c r="H351" s="75"/>
    </row>
    <row r="352" spans="1:8" x14ac:dyDescent="0.25">
      <c r="A352" s="64">
        <v>18</v>
      </c>
      <c r="B352" s="79" t="s">
        <v>358</v>
      </c>
      <c r="C352" s="67" t="s">
        <v>357</v>
      </c>
      <c r="D352" s="67" t="s">
        <v>356</v>
      </c>
      <c r="E352" s="67" t="s">
        <v>355</v>
      </c>
      <c r="F352" s="67" t="s">
        <v>354</v>
      </c>
      <c r="G352" s="70" t="s">
        <v>243</v>
      </c>
      <c r="H352" s="71"/>
    </row>
    <row r="353" spans="1:8" ht="32.25" thickBot="1" x14ac:dyDescent="0.3">
      <c r="A353" s="65"/>
      <c r="B353" s="80"/>
      <c r="C353" s="68"/>
      <c r="D353" s="68"/>
      <c r="E353" s="68"/>
      <c r="F353" s="68"/>
      <c r="G353" s="16" t="s">
        <v>175</v>
      </c>
      <c r="H353" s="19">
        <v>3</v>
      </c>
    </row>
    <row r="354" spans="1:8" x14ac:dyDescent="0.25">
      <c r="A354" s="65"/>
      <c r="B354" s="80"/>
      <c r="C354" s="68"/>
      <c r="D354" s="68"/>
      <c r="E354" s="68"/>
      <c r="F354" s="68"/>
      <c r="G354" s="70" t="s">
        <v>157</v>
      </c>
      <c r="H354" s="71"/>
    </row>
    <row r="355" spans="1:8" x14ac:dyDescent="0.25">
      <c r="A355" s="65"/>
      <c r="B355" s="80"/>
      <c r="C355" s="68"/>
      <c r="D355" s="68"/>
      <c r="E355" s="68"/>
      <c r="F355" s="68"/>
      <c r="G355" s="16" t="s">
        <v>353</v>
      </c>
      <c r="H355" s="19">
        <v>16</v>
      </c>
    </row>
    <row r="356" spans="1:8" ht="16.5" thickBot="1" x14ac:dyDescent="0.3">
      <c r="A356" s="65"/>
      <c r="B356" s="80"/>
      <c r="C356" s="68"/>
      <c r="D356" s="68"/>
      <c r="E356" s="68"/>
      <c r="F356" s="68"/>
      <c r="G356" s="16" t="s">
        <v>174</v>
      </c>
      <c r="H356" s="19">
        <v>6</v>
      </c>
    </row>
    <row r="357" spans="1:8" x14ac:dyDescent="0.25">
      <c r="A357" s="65"/>
      <c r="B357" s="80"/>
      <c r="C357" s="68"/>
      <c r="D357" s="68"/>
      <c r="E357" s="68"/>
      <c r="F357" s="68"/>
      <c r="G357" s="70" t="s">
        <v>164</v>
      </c>
      <c r="H357" s="71"/>
    </row>
    <row r="358" spans="1:8" ht="16.5" thickBot="1" x14ac:dyDescent="0.3">
      <c r="A358" s="65"/>
      <c r="B358" s="80"/>
      <c r="C358" s="68"/>
      <c r="D358" s="68"/>
      <c r="E358" s="68"/>
      <c r="F358" s="68"/>
      <c r="G358" s="16" t="s">
        <v>352</v>
      </c>
      <c r="H358" s="19">
        <v>5</v>
      </c>
    </row>
    <row r="359" spans="1:8" x14ac:dyDescent="0.25">
      <c r="A359" s="65"/>
      <c r="B359" s="80"/>
      <c r="C359" s="68"/>
      <c r="D359" s="68"/>
      <c r="E359" s="68"/>
      <c r="F359" s="68"/>
      <c r="G359" s="70" t="s">
        <v>351</v>
      </c>
      <c r="H359" s="71"/>
    </row>
    <row r="360" spans="1:8" ht="16.5" thickBot="1" x14ac:dyDescent="0.3">
      <c r="A360" s="65"/>
      <c r="B360" s="80"/>
      <c r="C360" s="68"/>
      <c r="D360" s="68"/>
      <c r="E360" s="68"/>
      <c r="F360" s="68"/>
      <c r="G360" s="16" t="s">
        <v>350</v>
      </c>
      <c r="H360" s="19">
        <v>5</v>
      </c>
    </row>
    <row r="361" spans="1:8" x14ac:dyDescent="0.25">
      <c r="A361" s="65"/>
      <c r="B361" s="80"/>
      <c r="C361" s="68"/>
      <c r="D361" s="68"/>
      <c r="E361" s="68"/>
      <c r="F361" s="68"/>
      <c r="G361" s="70" t="s">
        <v>349</v>
      </c>
      <c r="H361" s="71"/>
    </row>
    <row r="362" spans="1:8" x14ac:dyDescent="0.25">
      <c r="A362" s="65"/>
      <c r="B362" s="80"/>
      <c r="C362" s="68"/>
      <c r="D362" s="68"/>
      <c r="E362" s="68"/>
      <c r="F362" s="68"/>
      <c r="G362" s="16" t="s">
        <v>348</v>
      </c>
      <c r="H362" s="19">
        <v>3</v>
      </c>
    </row>
    <row r="363" spans="1:8" ht="16.5" thickBot="1" x14ac:dyDescent="0.3">
      <c r="A363" s="65"/>
      <c r="B363" s="80"/>
      <c r="C363" s="69"/>
      <c r="D363" s="69"/>
      <c r="E363" s="69"/>
      <c r="F363" s="69"/>
      <c r="G363" s="72" t="s">
        <v>8</v>
      </c>
      <c r="H363" s="74">
        <f>SUM(H353:H353,H355:H356,H358:H358,H360:H360,H362:H362,)</f>
        <v>38</v>
      </c>
    </row>
    <row r="364" spans="1:8" ht="129" customHeight="1" thickBot="1" x14ac:dyDescent="0.3">
      <c r="A364" s="66"/>
      <c r="B364" s="81"/>
      <c r="C364" s="76" t="s">
        <v>347</v>
      </c>
      <c r="D364" s="77"/>
      <c r="E364" s="77"/>
      <c r="F364" s="78"/>
      <c r="G364" s="73"/>
      <c r="H364" s="75"/>
    </row>
    <row r="365" spans="1:8" x14ac:dyDescent="0.25">
      <c r="A365" s="64">
        <v>19</v>
      </c>
      <c r="B365" s="79" t="s">
        <v>197</v>
      </c>
      <c r="C365" s="67" t="s">
        <v>346</v>
      </c>
      <c r="D365" s="67" t="s">
        <v>345</v>
      </c>
      <c r="E365" s="67" t="s">
        <v>344</v>
      </c>
      <c r="F365" s="67" t="s">
        <v>343</v>
      </c>
      <c r="G365" s="70" t="s">
        <v>190</v>
      </c>
      <c r="H365" s="71"/>
    </row>
    <row r="366" spans="1:8" ht="32.25" thickBot="1" x14ac:dyDescent="0.3">
      <c r="A366" s="65"/>
      <c r="B366" s="80"/>
      <c r="C366" s="68"/>
      <c r="D366" s="68"/>
      <c r="E366" s="68"/>
      <c r="F366" s="68"/>
      <c r="G366" s="16" t="s">
        <v>342</v>
      </c>
      <c r="H366" s="19">
        <v>8</v>
      </c>
    </row>
    <row r="367" spans="1:8" x14ac:dyDescent="0.25">
      <c r="A367" s="65"/>
      <c r="B367" s="80"/>
      <c r="C367" s="68"/>
      <c r="D367" s="68"/>
      <c r="E367" s="68"/>
      <c r="F367" s="68"/>
      <c r="G367" s="70" t="s">
        <v>313</v>
      </c>
      <c r="H367" s="71"/>
    </row>
    <row r="368" spans="1:8" ht="63" x14ac:dyDescent="0.25">
      <c r="A368" s="65"/>
      <c r="B368" s="80"/>
      <c r="C368" s="68"/>
      <c r="D368" s="68"/>
      <c r="E368" s="68"/>
      <c r="F368" s="68"/>
      <c r="G368" s="16" t="s">
        <v>312</v>
      </c>
      <c r="H368" s="19">
        <v>2</v>
      </c>
    </row>
    <row r="369" spans="1:8" ht="78.75" x14ac:dyDescent="0.25">
      <c r="A369" s="65"/>
      <c r="B369" s="80"/>
      <c r="C369" s="68"/>
      <c r="D369" s="68"/>
      <c r="E369" s="68"/>
      <c r="F369" s="68"/>
      <c r="G369" s="16" t="s">
        <v>311</v>
      </c>
      <c r="H369" s="19">
        <v>4</v>
      </c>
    </row>
    <row r="370" spans="1:8" ht="63" x14ac:dyDescent="0.25">
      <c r="A370" s="65"/>
      <c r="B370" s="80"/>
      <c r="C370" s="68"/>
      <c r="D370" s="68"/>
      <c r="E370" s="68"/>
      <c r="F370" s="68"/>
      <c r="G370" s="16" t="s">
        <v>310</v>
      </c>
      <c r="H370" s="19">
        <v>2</v>
      </c>
    </row>
    <row r="371" spans="1:8" ht="63" x14ac:dyDescent="0.25">
      <c r="A371" s="65"/>
      <c r="B371" s="80"/>
      <c r="C371" s="68"/>
      <c r="D371" s="68"/>
      <c r="E371" s="68"/>
      <c r="F371" s="68"/>
      <c r="G371" s="16" t="s">
        <v>309</v>
      </c>
      <c r="H371" s="19">
        <v>2</v>
      </c>
    </row>
    <row r="372" spans="1:8" ht="31.5" x14ac:dyDescent="0.25">
      <c r="A372" s="65"/>
      <c r="B372" s="80"/>
      <c r="C372" s="68"/>
      <c r="D372" s="68"/>
      <c r="E372" s="68"/>
      <c r="F372" s="68"/>
      <c r="G372" s="16" t="s">
        <v>308</v>
      </c>
      <c r="H372" s="19">
        <v>1</v>
      </c>
    </row>
    <row r="373" spans="1:8" ht="31.5" x14ac:dyDescent="0.25">
      <c r="A373" s="65"/>
      <c r="B373" s="80"/>
      <c r="C373" s="68"/>
      <c r="D373" s="68"/>
      <c r="E373" s="68"/>
      <c r="F373" s="68"/>
      <c r="G373" s="16" t="s">
        <v>307</v>
      </c>
      <c r="H373" s="19">
        <v>1</v>
      </c>
    </row>
    <row r="374" spans="1:8" ht="31.5" x14ac:dyDescent="0.25">
      <c r="A374" s="65"/>
      <c r="B374" s="80"/>
      <c r="C374" s="68"/>
      <c r="D374" s="68"/>
      <c r="E374" s="68"/>
      <c r="F374" s="68"/>
      <c r="G374" s="16" t="s">
        <v>306</v>
      </c>
      <c r="H374" s="19">
        <v>2</v>
      </c>
    </row>
    <row r="375" spans="1:8" ht="31.5" x14ac:dyDescent="0.25">
      <c r="A375" s="65"/>
      <c r="B375" s="80"/>
      <c r="C375" s="68"/>
      <c r="D375" s="68"/>
      <c r="E375" s="68"/>
      <c r="F375" s="68"/>
      <c r="G375" s="16" t="s">
        <v>305</v>
      </c>
      <c r="H375" s="19">
        <v>2</v>
      </c>
    </row>
    <row r="376" spans="1:8" ht="31.5" x14ac:dyDescent="0.25">
      <c r="A376" s="65"/>
      <c r="B376" s="80"/>
      <c r="C376" s="68"/>
      <c r="D376" s="68"/>
      <c r="E376" s="68"/>
      <c r="F376" s="68"/>
      <c r="G376" s="16" t="s">
        <v>304</v>
      </c>
      <c r="H376" s="19">
        <v>2</v>
      </c>
    </row>
    <row r="377" spans="1:8" ht="48" thickBot="1" x14ac:dyDescent="0.3">
      <c r="A377" s="65"/>
      <c r="B377" s="80"/>
      <c r="C377" s="68"/>
      <c r="D377" s="68"/>
      <c r="E377" s="68"/>
      <c r="F377" s="68"/>
      <c r="G377" s="16" t="s">
        <v>303</v>
      </c>
      <c r="H377" s="19">
        <v>2</v>
      </c>
    </row>
    <row r="378" spans="1:8" x14ac:dyDescent="0.25">
      <c r="A378" s="65"/>
      <c r="B378" s="80"/>
      <c r="C378" s="68"/>
      <c r="D378" s="68"/>
      <c r="E378" s="68"/>
      <c r="F378" s="68"/>
      <c r="G378" s="70" t="s">
        <v>341</v>
      </c>
      <c r="H378" s="71"/>
    </row>
    <row r="379" spans="1:8" x14ac:dyDescent="0.25">
      <c r="A379" s="65"/>
      <c r="B379" s="80"/>
      <c r="C379" s="68"/>
      <c r="D379" s="68"/>
      <c r="E379" s="68"/>
      <c r="F379" s="68"/>
      <c r="G379" s="16" t="s">
        <v>172</v>
      </c>
      <c r="H379" s="19">
        <v>22</v>
      </c>
    </row>
    <row r="380" spans="1:8" ht="16.5" thickBot="1" x14ac:dyDescent="0.3">
      <c r="A380" s="65"/>
      <c r="B380" s="80"/>
      <c r="C380" s="69"/>
      <c r="D380" s="69"/>
      <c r="E380" s="69"/>
      <c r="F380" s="69"/>
      <c r="G380" s="72" t="s">
        <v>8</v>
      </c>
      <c r="H380" s="74">
        <f>SUM(H366:H366,H368:H377,H379:H379,)</f>
        <v>50</v>
      </c>
    </row>
    <row r="381" spans="1:8" ht="102" customHeight="1" thickBot="1" x14ac:dyDescent="0.3">
      <c r="A381" s="66"/>
      <c r="B381" s="81"/>
      <c r="C381" s="76" t="s">
        <v>340</v>
      </c>
      <c r="D381" s="77"/>
      <c r="E381" s="77"/>
      <c r="F381" s="78"/>
      <c r="G381" s="73"/>
      <c r="H381" s="75"/>
    </row>
    <row r="382" spans="1:8" x14ac:dyDescent="0.25">
      <c r="A382" s="64">
        <v>20</v>
      </c>
      <c r="B382" s="79" t="s">
        <v>263</v>
      </c>
      <c r="C382" s="67" t="s">
        <v>339</v>
      </c>
      <c r="D382" s="67" t="s">
        <v>338</v>
      </c>
      <c r="E382" s="67" t="s">
        <v>337</v>
      </c>
      <c r="F382" s="67" t="s">
        <v>336</v>
      </c>
      <c r="G382" s="70" t="s">
        <v>335</v>
      </c>
      <c r="H382" s="71"/>
    </row>
    <row r="383" spans="1:8" ht="32.25" thickBot="1" x14ac:dyDescent="0.3">
      <c r="A383" s="65"/>
      <c r="B383" s="80"/>
      <c r="C383" s="68"/>
      <c r="D383" s="68"/>
      <c r="E383" s="68"/>
      <c r="F383" s="68"/>
      <c r="G383" s="16" t="s">
        <v>334</v>
      </c>
      <c r="H383" s="19">
        <v>4</v>
      </c>
    </row>
    <row r="384" spans="1:8" x14ac:dyDescent="0.25">
      <c r="A384" s="65"/>
      <c r="B384" s="80"/>
      <c r="C384" s="68"/>
      <c r="D384" s="68"/>
      <c r="E384" s="68"/>
      <c r="F384" s="68"/>
      <c r="G384" s="70" t="s">
        <v>170</v>
      </c>
      <c r="H384" s="71"/>
    </row>
    <row r="385" spans="1:8" x14ac:dyDescent="0.25">
      <c r="A385" s="65"/>
      <c r="B385" s="80"/>
      <c r="C385" s="68"/>
      <c r="D385" s="68"/>
      <c r="E385" s="68"/>
      <c r="F385" s="68"/>
      <c r="G385" s="16" t="s">
        <v>333</v>
      </c>
      <c r="H385" s="19">
        <v>3</v>
      </c>
    </row>
    <row r="386" spans="1:8" ht="16.5" thickBot="1" x14ac:dyDescent="0.3">
      <c r="A386" s="65"/>
      <c r="B386" s="80"/>
      <c r="C386" s="68"/>
      <c r="D386" s="68"/>
      <c r="E386" s="68"/>
      <c r="F386" s="68"/>
      <c r="G386" s="16" t="s">
        <v>332</v>
      </c>
      <c r="H386" s="19">
        <v>3</v>
      </c>
    </row>
    <row r="387" spans="1:8" x14ac:dyDescent="0.25">
      <c r="A387" s="65"/>
      <c r="B387" s="80"/>
      <c r="C387" s="68"/>
      <c r="D387" s="68"/>
      <c r="E387" s="68"/>
      <c r="F387" s="68"/>
      <c r="G387" s="70" t="s">
        <v>246</v>
      </c>
      <c r="H387" s="71"/>
    </row>
    <row r="388" spans="1:8" x14ac:dyDescent="0.25">
      <c r="A388" s="65"/>
      <c r="B388" s="80"/>
      <c r="C388" s="68"/>
      <c r="D388" s="68"/>
      <c r="E388" s="68"/>
      <c r="F388" s="68"/>
      <c r="G388" s="16" t="s">
        <v>156</v>
      </c>
      <c r="H388" s="19">
        <v>12</v>
      </c>
    </row>
    <row r="389" spans="1:8" ht="32.25" thickBot="1" x14ac:dyDescent="0.3">
      <c r="A389" s="65"/>
      <c r="B389" s="80"/>
      <c r="C389" s="68"/>
      <c r="D389" s="68"/>
      <c r="E389" s="68"/>
      <c r="F389" s="68"/>
      <c r="G389" s="16" t="s">
        <v>331</v>
      </c>
      <c r="H389" s="19">
        <v>14</v>
      </c>
    </row>
    <row r="390" spans="1:8" x14ac:dyDescent="0.25">
      <c r="A390" s="65"/>
      <c r="B390" s="80"/>
      <c r="C390" s="68"/>
      <c r="D390" s="68"/>
      <c r="E390" s="68"/>
      <c r="F390" s="68"/>
      <c r="G390" s="70" t="s">
        <v>294</v>
      </c>
      <c r="H390" s="71"/>
    </row>
    <row r="391" spans="1:8" ht="16.5" thickBot="1" x14ac:dyDescent="0.3">
      <c r="A391" s="65"/>
      <c r="B391" s="80"/>
      <c r="C391" s="68"/>
      <c r="D391" s="68"/>
      <c r="E391" s="68"/>
      <c r="F391" s="68"/>
      <c r="G391" s="16" t="s">
        <v>292</v>
      </c>
      <c r="H391" s="19">
        <v>6</v>
      </c>
    </row>
    <row r="392" spans="1:8" x14ac:dyDescent="0.25">
      <c r="A392" s="65"/>
      <c r="B392" s="80"/>
      <c r="C392" s="68"/>
      <c r="D392" s="68"/>
      <c r="E392" s="68"/>
      <c r="F392" s="68"/>
      <c r="G392" s="70" t="s">
        <v>290</v>
      </c>
      <c r="H392" s="71"/>
    </row>
    <row r="393" spans="1:8" ht="32.25" thickBot="1" x14ac:dyDescent="0.3">
      <c r="A393" s="65"/>
      <c r="B393" s="80"/>
      <c r="C393" s="68"/>
      <c r="D393" s="68"/>
      <c r="E393" s="68"/>
      <c r="F393" s="68"/>
      <c r="G393" s="16" t="s">
        <v>330</v>
      </c>
      <c r="H393" s="19">
        <v>4</v>
      </c>
    </row>
    <row r="394" spans="1:8" x14ac:dyDescent="0.25">
      <c r="A394" s="65"/>
      <c r="B394" s="80"/>
      <c r="C394" s="68"/>
      <c r="D394" s="68"/>
      <c r="E394" s="68"/>
      <c r="F394" s="68"/>
      <c r="G394" s="70" t="s">
        <v>329</v>
      </c>
      <c r="H394" s="71"/>
    </row>
    <row r="395" spans="1:8" ht="16.5" thickBot="1" x14ac:dyDescent="0.3">
      <c r="A395" s="65"/>
      <c r="B395" s="80"/>
      <c r="C395" s="68"/>
      <c r="D395" s="68"/>
      <c r="E395" s="68"/>
      <c r="F395" s="68"/>
      <c r="G395" s="16" t="s">
        <v>328</v>
      </c>
      <c r="H395" s="19">
        <v>1</v>
      </c>
    </row>
    <row r="396" spans="1:8" x14ac:dyDescent="0.25">
      <c r="A396" s="65"/>
      <c r="B396" s="80"/>
      <c r="C396" s="68"/>
      <c r="D396" s="68"/>
      <c r="E396" s="68"/>
      <c r="F396" s="68"/>
      <c r="G396" s="70" t="s">
        <v>256</v>
      </c>
      <c r="H396" s="71"/>
    </row>
    <row r="397" spans="1:8" x14ac:dyDescent="0.25">
      <c r="A397" s="65"/>
      <c r="B397" s="80"/>
      <c r="C397" s="68"/>
      <c r="D397" s="68"/>
      <c r="E397" s="68"/>
      <c r="F397" s="68"/>
      <c r="G397" s="16" t="s">
        <v>255</v>
      </c>
      <c r="H397" s="19">
        <v>1</v>
      </c>
    </row>
    <row r="398" spans="1:8" ht="16.5" thickBot="1" x14ac:dyDescent="0.3">
      <c r="A398" s="65"/>
      <c r="B398" s="80"/>
      <c r="C398" s="69"/>
      <c r="D398" s="69"/>
      <c r="E398" s="69"/>
      <c r="F398" s="69"/>
      <c r="G398" s="72" t="s">
        <v>8</v>
      </c>
      <c r="H398" s="74">
        <f>SUM(H383:H383,H385:H386,H388:H389,H391:H391,H393:H393,H395:H395,H397:H397,)</f>
        <v>48</v>
      </c>
    </row>
    <row r="399" spans="1:8" ht="137.25" customHeight="1" thickBot="1" x14ac:dyDescent="0.3">
      <c r="A399" s="66"/>
      <c r="B399" s="81"/>
      <c r="C399" s="76" t="s">
        <v>327</v>
      </c>
      <c r="D399" s="77"/>
      <c r="E399" s="77"/>
      <c r="F399" s="78"/>
      <c r="G399" s="73"/>
      <c r="H399" s="75"/>
    </row>
    <row r="400" spans="1:8" x14ac:dyDescent="0.25">
      <c r="A400" s="64">
        <v>21</v>
      </c>
      <c r="B400" s="79" t="s">
        <v>197</v>
      </c>
      <c r="C400" s="67" t="s">
        <v>326</v>
      </c>
      <c r="D400" s="67" t="s">
        <v>171</v>
      </c>
      <c r="E400" s="67" t="s">
        <v>325</v>
      </c>
      <c r="F400" s="67" t="s">
        <v>324</v>
      </c>
      <c r="G400" s="70" t="s">
        <v>323</v>
      </c>
      <c r="H400" s="71"/>
    </row>
    <row r="401" spans="1:8" x14ac:dyDescent="0.25">
      <c r="A401" s="65"/>
      <c r="B401" s="80"/>
      <c r="C401" s="68"/>
      <c r="D401" s="68"/>
      <c r="E401" s="68"/>
      <c r="F401" s="68"/>
      <c r="G401" s="16" t="s">
        <v>322</v>
      </c>
      <c r="H401" s="19">
        <v>2</v>
      </c>
    </row>
    <row r="402" spans="1:8" ht="32.25" thickBot="1" x14ac:dyDescent="0.3">
      <c r="A402" s="65"/>
      <c r="B402" s="80"/>
      <c r="C402" s="68"/>
      <c r="D402" s="68"/>
      <c r="E402" s="68"/>
      <c r="F402" s="68"/>
      <c r="G402" s="16" t="s">
        <v>321</v>
      </c>
      <c r="H402" s="19">
        <v>4</v>
      </c>
    </row>
    <row r="403" spans="1:8" x14ac:dyDescent="0.25">
      <c r="A403" s="65"/>
      <c r="B403" s="80"/>
      <c r="C403" s="68"/>
      <c r="D403" s="68"/>
      <c r="E403" s="68"/>
      <c r="F403" s="68"/>
      <c r="G403" s="82" t="s">
        <v>320</v>
      </c>
      <c r="H403" s="83"/>
    </row>
    <row r="404" spans="1:8" ht="31.5" x14ac:dyDescent="0.25">
      <c r="A404" s="65"/>
      <c r="B404" s="80"/>
      <c r="C404" s="68"/>
      <c r="D404" s="68"/>
      <c r="E404" s="68"/>
      <c r="F404" s="68"/>
      <c r="G404" s="16" t="s">
        <v>319</v>
      </c>
      <c r="H404" s="19">
        <v>10</v>
      </c>
    </row>
    <row r="405" spans="1:8" ht="31.5" x14ac:dyDescent="0.25">
      <c r="A405" s="65"/>
      <c r="B405" s="80"/>
      <c r="C405" s="68"/>
      <c r="D405" s="68"/>
      <c r="E405" s="68"/>
      <c r="F405" s="68"/>
      <c r="G405" s="16" t="s">
        <v>318</v>
      </c>
      <c r="H405" s="19">
        <v>6</v>
      </c>
    </row>
    <row r="406" spans="1:8" x14ac:dyDescent="0.25">
      <c r="A406" s="65"/>
      <c r="B406" s="80"/>
      <c r="C406" s="68"/>
      <c r="D406" s="68"/>
      <c r="E406" s="68"/>
      <c r="F406" s="68"/>
      <c r="G406" s="16" t="s">
        <v>317</v>
      </c>
      <c r="H406" s="19">
        <v>6</v>
      </c>
    </row>
    <row r="407" spans="1:8" ht="31.5" x14ac:dyDescent="0.25">
      <c r="A407" s="65"/>
      <c r="B407" s="80"/>
      <c r="C407" s="68"/>
      <c r="D407" s="68"/>
      <c r="E407" s="68"/>
      <c r="F407" s="68"/>
      <c r="G407" s="16" t="s">
        <v>316</v>
      </c>
      <c r="H407" s="19">
        <v>12</v>
      </c>
    </row>
    <row r="408" spans="1:8" x14ac:dyDescent="0.25">
      <c r="A408" s="65"/>
      <c r="B408" s="80"/>
      <c r="C408" s="68"/>
      <c r="D408" s="68"/>
      <c r="E408" s="68"/>
      <c r="F408" s="68"/>
      <c r="G408" s="16" t="s">
        <v>315</v>
      </c>
      <c r="H408" s="19">
        <v>8</v>
      </c>
    </row>
    <row r="409" spans="1:8" ht="16.5" thickBot="1" x14ac:dyDescent="0.3">
      <c r="A409" s="65"/>
      <c r="B409" s="80"/>
      <c r="C409" s="68"/>
      <c r="D409" s="68"/>
      <c r="E409" s="68"/>
      <c r="F409" s="68"/>
      <c r="G409" s="16" t="s">
        <v>314</v>
      </c>
      <c r="H409" s="19">
        <v>12</v>
      </c>
    </row>
    <row r="410" spans="1:8" x14ac:dyDescent="0.25">
      <c r="A410" s="65"/>
      <c r="B410" s="80"/>
      <c r="C410" s="68"/>
      <c r="D410" s="68"/>
      <c r="E410" s="68"/>
      <c r="F410" s="68"/>
      <c r="G410" s="70" t="s">
        <v>313</v>
      </c>
      <c r="H410" s="71"/>
    </row>
    <row r="411" spans="1:8" ht="63" x14ac:dyDescent="0.25">
      <c r="A411" s="65"/>
      <c r="B411" s="80"/>
      <c r="C411" s="68"/>
      <c r="D411" s="68"/>
      <c r="E411" s="68"/>
      <c r="F411" s="68"/>
      <c r="G411" s="16" t="s">
        <v>312</v>
      </c>
      <c r="H411" s="19">
        <v>2</v>
      </c>
    </row>
    <row r="412" spans="1:8" ht="78.75" x14ac:dyDescent="0.25">
      <c r="A412" s="65"/>
      <c r="B412" s="80"/>
      <c r="C412" s="68"/>
      <c r="D412" s="68"/>
      <c r="E412" s="68"/>
      <c r="F412" s="68"/>
      <c r="G412" s="16" t="s">
        <v>311</v>
      </c>
      <c r="H412" s="19">
        <v>2</v>
      </c>
    </row>
    <row r="413" spans="1:8" ht="63" x14ac:dyDescent="0.25">
      <c r="A413" s="65"/>
      <c r="B413" s="80"/>
      <c r="C413" s="68"/>
      <c r="D413" s="68"/>
      <c r="E413" s="68"/>
      <c r="F413" s="68"/>
      <c r="G413" s="16" t="s">
        <v>310</v>
      </c>
      <c r="H413" s="19">
        <v>2</v>
      </c>
    </row>
    <row r="414" spans="1:8" ht="63" x14ac:dyDescent="0.25">
      <c r="A414" s="65"/>
      <c r="B414" s="80"/>
      <c r="C414" s="68"/>
      <c r="D414" s="68"/>
      <c r="E414" s="68"/>
      <c r="F414" s="68"/>
      <c r="G414" s="16" t="s">
        <v>309</v>
      </c>
      <c r="H414" s="19">
        <v>2</v>
      </c>
    </row>
    <row r="415" spans="1:8" ht="31.5" x14ac:dyDescent="0.25">
      <c r="A415" s="65"/>
      <c r="B415" s="80"/>
      <c r="C415" s="68"/>
      <c r="D415" s="68"/>
      <c r="E415" s="68"/>
      <c r="F415" s="68"/>
      <c r="G415" s="16" t="s">
        <v>308</v>
      </c>
      <c r="H415" s="19">
        <v>2</v>
      </c>
    </row>
    <row r="416" spans="1:8" ht="31.5" x14ac:dyDescent="0.25">
      <c r="A416" s="65"/>
      <c r="B416" s="80"/>
      <c r="C416" s="68"/>
      <c r="D416" s="68"/>
      <c r="E416" s="68"/>
      <c r="F416" s="68"/>
      <c r="G416" s="16" t="s">
        <v>307</v>
      </c>
      <c r="H416" s="19">
        <v>2</v>
      </c>
    </row>
    <row r="417" spans="1:8" ht="31.5" x14ac:dyDescent="0.25">
      <c r="A417" s="65"/>
      <c r="B417" s="80"/>
      <c r="C417" s="68"/>
      <c r="D417" s="68"/>
      <c r="E417" s="68"/>
      <c r="F417" s="68"/>
      <c r="G417" s="16" t="s">
        <v>306</v>
      </c>
      <c r="H417" s="19">
        <v>1</v>
      </c>
    </row>
    <row r="418" spans="1:8" ht="31.5" x14ac:dyDescent="0.25">
      <c r="A418" s="65"/>
      <c r="B418" s="80"/>
      <c r="C418" s="68"/>
      <c r="D418" s="68"/>
      <c r="E418" s="68"/>
      <c r="F418" s="68"/>
      <c r="G418" s="16" t="s">
        <v>305</v>
      </c>
      <c r="H418" s="19">
        <v>2</v>
      </c>
    </row>
    <row r="419" spans="1:8" ht="31.5" x14ac:dyDescent="0.25">
      <c r="A419" s="65"/>
      <c r="B419" s="80"/>
      <c r="C419" s="68"/>
      <c r="D419" s="68"/>
      <c r="E419" s="68"/>
      <c r="F419" s="68"/>
      <c r="G419" s="16" t="s">
        <v>304</v>
      </c>
      <c r="H419" s="19">
        <v>2</v>
      </c>
    </row>
    <row r="420" spans="1:8" ht="47.25" x14ac:dyDescent="0.25">
      <c r="A420" s="65"/>
      <c r="B420" s="80"/>
      <c r="C420" s="68"/>
      <c r="D420" s="68"/>
      <c r="E420" s="68"/>
      <c r="F420" s="68"/>
      <c r="G420" s="16" t="s">
        <v>303</v>
      </c>
      <c r="H420" s="19">
        <v>2</v>
      </c>
    </row>
    <row r="421" spans="1:8" ht="16.5" thickBot="1" x14ac:dyDescent="0.3">
      <c r="A421" s="65"/>
      <c r="B421" s="80"/>
      <c r="C421" s="69"/>
      <c r="D421" s="69"/>
      <c r="E421" s="69"/>
      <c r="F421" s="69"/>
      <c r="G421" s="72" t="s">
        <v>8</v>
      </c>
      <c r="H421" s="74">
        <f>SUM(H401:H402,H404:H409,H411:H420,)</f>
        <v>79</v>
      </c>
    </row>
    <row r="422" spans="1:8" ht="103.5" customHeight="1" thickBot="1" x14ac:dyDescent="0.3">
      <c r="A422" s="66"/>
      <c r="B422" s="81"/>
      <c r="C422" s="76" t="s">
        <v>302</v>
      </c>
      <c r="D422" s="77"/>
      <c r="E422" s="77"/>
      <c r="F422" s="78"/>
      <c r="G422" s="73"/>
      <c r="H422" s="75"/>
    </row>
    <row r="423" spans="1:8" x14ac:dyDescent="0.25">
      <c r="A423" s="64">
        <v>22</v>
      </c>
      <c r="B423" s="79" t="s">
        <v>197</v>
      </c>
      <c r="C423" s="67" t="s">
        <v>301</v>
      </c>
      <c r="D423" s="67" t="s">
        <v>300</v>
      </c>
      <c r="E423" s="67" t="s">
        <v>299</v>
      </c>
      <c r="F423" s="67" t="s">
        <v>298</v>
      </c>
      <c r="G423" s="70" t="s">
        <v>297</v>
      </c>
      <c r="H423" s="71"/>
    </row>
    <row r="424" spans="1:8" ht="47.25" x14ac:dyDescent="0.25">
      <c r="A424" s="65"/>
      <c r="B424" s="80"/>
      <c r="C424" s="68"/>
      <c r="D424" s="68"/>
      <c r="E424" s="68"/>
      <c r="F424" s="68"/>
      <c r="G424" s="16" t="s">
        <v>296</v>
      </c>
      <c r="H424" s="19">
        <v>5</v>
      </c>
    </row>
    <row r="425" spans="1:8" ht="32.25" thickBot="1" x14ac:dyDescent="0.3">
      <c r="A425" s="65"/>
      <c r="B425" s="80"/>
      <c r="C425" s="68"/>
      <c r="D425" s="68"/>
      <c r="E425" s="68"/>
      <c r="F425" s="68"/>
      <c r="G425" s="16" t="s">
        <v>295</v>
      </c>
      <c r="H425" s="19">
        <v>4</v>
      </c>
    </row>
    <row r="426" spans="1:8" x14ac:dyDescent="0.25">
      <c r="A426" s="65"/>
      <c r="B426" s="80"/>
      <c r="C426" s="68"/>
      <c r="D426" s="68"/>
      <c r="E426" s="68"/>
      <c r="F426" s="68"/>
      <c r="G426" s="70" t="s">
        <v>294</v>
      </c>
      <c r="H426" s="71"/>
    </row>
    <row r="427" spans="1:8" x14ac:dyDescent="0.25">
      <c r="A427" s="65"/>
      <c r="B427" s="80"/>
      <c r="C427" s="68"/>
      <c r="D427" s="68"/>
      <c r="E427" s="68"/>
      <c r="F427" s="68"/>
      <c r="G427" s="16" t="s">
        <v>293</v>
      </c>
      <c r="H427" s="19">
        <v>9</v>
      </c>
    </row>
    <row r="428" spans="1:8" x14ac:dyDescent="0.25">
      <c r="A428" s="65"/>
      <c r="B428" s="80"/>
      <c r="C428" s="68"/>
      <c r="D428" s="68"/>
      <c r="E428" s="68"/>
      <c r="F428" s="68"/>
      <c r="G428" s="16" t="s">
        <v>292</v>
      </c>
      <c r="H428" s="19">
        <v>6</v>
      </c>
    </row>
    <row r="429" spans="1:8" ht="16.5" thickBot="1" x14ac:dyDescent="0.3">
      <c r="A429" s="65"/>
      <c r="B429" s="80"/>
      <c r="C429" s="68"/>
      <c r="D429" s="68"/>
      <c r="E429" s="68"/>
      <c r="F429" s="68"/>
      <c r="G429" s="16" t="s">
        <v>291</v>
      </c>
      <c r="H429" s="19">
        <v>5</v>
      </c>
    </row>
    <row r="430" spans="1:8" x14ac:dyDescent="0.25">
      <c r="A430" s="65"/>
      <c r="B430" s="80"/>
      <c r="C430" s="68"/>
      <c r="D430" s="68"/>
      <c r="E430" s="68"/>
      <c r="F430" s="68"/>
      <c r="G430" s="70" t="s">
        <v>290</v>
      </c>
      <c r="H430" s="71"/>
    </row>
    <row r="431" spans="1:8" ht="31.5" x14ac:dyDescent="0.25">
      <c r="A431" s="65"/>
      <c r="B431" s="80"/>
      <c r="C431" s="68"/>
      <c r="D431" s="68"/>
      <c r="E431" s="68"/>
      <c r="F431" s="68"/>
      <c r="G431" s="16" t="s">
        <v>289</v>
      </c>
      <c r="H431" s="19">
        <v>6</v>
      </c>
    </row>
    <row r="432" spans="1:8" ht="32.25" thickBot="1" x14ac:dyDescent="0.3">
      <c r="A432" s="65"/>
      <c r="B432" s="80"/>
      <c r="C432" s="68"/>
      <c r="D432" s="68"/>
      <c r="E432" s="68"/>
      <c r="F432" s="68"/>
      <c r="G432" s="16" t="s">
        <v>288</v>
      </c>
      <c r="H432" s="19">
        <v>6</v>
      </c>
    </row>
    <row r="433" spans="1:8" x14ac:dyDescent="0.25">
      <c r="A433" s="65"/>
      <c r="B433" s="80"/>
      <c r="C433" s="68"/>
      <c r="D433" s="68"/>
      <c r="E433" s="68"/>
      <c r="F433" s="68"/>
      <c r="G433" s="82" t="s">
        <v>287</v>
      </c>
      <c r="H433" s="83"/>
    </row>
    <row r="434" spans="1:8" x14ac:dyDescent="0.25">
      <c r="A434" s="65"/>
      <c r="B434" s="80"/>
      <c r="C434" s="68"/>
      <c r="D434" s="68"/>
      <c r="E434" s="68"/>
      <c r="F434" s="68"/>
      <c r="G434" s="16" t="s">
        <v>286</v>
      </c>
      <c r="H434" s="19">
        <v>10</v>
      </c>
    </row>
    <row r="435" spans="1:8" ht="31.5" x14ac:dyDescent="0.25">
      <c r="A435" s="65"/>
      <c r="B435" s="80"/>
      <c r="C435" s="68"/>
      <c r="D435" s="68"/>
      <c r="E435" s="68"/>
      <c r="F435" s="68"/>
      <c r="G435" s="16" t="s">
        <v>285</v>
      </c>
      <c r="H435" s="19">
        <v>8</v>
      </c>
    </row>
    <row r="436" spans="1:8" ht="31.5" x14ac:dyDescent="0.25">
      <c r="A436" s="65"/>
      <c r="B436" s="80"/>
      <c r="C436" s="68"/>
      <c r="D436" s="68"/>
      <c r="E436" s="68"/>
      <c r="F436" s="68"/>
      <c r="G436" s="16" t="s">
        <v>284</v>
      </c>
      <c r="H436" s="19">
        <v>8</v>
      </c>
    </row>
    <row r="437" spans="1:8" ht="31.5" x14ac:dyDescent="0.25">
      <c r="A437" s="65"/>
      <c r="B437" s="80"/>
      <c r="C437" s="68"/>
      <c r="D437" s="68"/>
      <c r="E437" s="68"/>
      <c r="F437" s="68"/>
      <c r="G437" s="16" t="s">
        <v>283</v>
      </c>
      <c r="H437" s="19">
        <v>8</v>
      </c>
    </row>
    <row r="438" spans="1:8" ht="31.5" x14ac:dyDescent="0.25">
      <c r="A438" s="65"/>
      <c r="B438" s="80"/>
      <c r="C438" s="68"/>
      <c r="D438" s="68"/>
      <c r="E438" s="68"/>
      <c r="F438" s="68"/>
      <c r="G438" s="16" t="s">
        <v>282</v>
      </c>
      <c r="H438" s="19">
        <v>4</v>
      </c>
    </row>
    <row r="439" spans="1:8" ht="31.5" x14ac:dyDescent="0.25">
      <c r="A439" s="65"/>
      <c r="B439" s="80"/>
      <c r="C439" s="68"/>
      <c r="D439" s="68"/>
      <c r="E439" s="68"/>
      <c r="F439" s="68"/>
      <c r="G439" s="16" t="s">
        <v>281</v>
      </c>
      <c r="H439" s="19">
        <v>8</v>
      </c>
    </row>
    <row r="440" spans="1:8" ht="31.5" x14ac:dyDescent="0.25">
      <c r="A440" s="65"/>
      <c r="B440" s="80"/>
      <c r="C440" s="68"/>
      <c r="D440" s="68"/>
      <c r="E440" s="68"/>
      <c r="F440" s="68"/>
      <c r="G440" s="16" t="s">
        <v>280</v>
      </c>
      <c r="H440" s="19">
        <v>8</v>
      </c>
    </row>
    <row r="441" spans="1:8" ht="47.25" x14ac:dyDescent="0.25">
      <c r="A441" s="65"/>
      <c r="B441" s="80"/>
      <c r="C441" s="68"/>
      <c r="D441" s="68"/>
      <c r="E441" s="68"/>
      <c r="F441" s="68"/>
      <c r="G441" s="16" t="s">
        <v>279</v>
      </c>
      <c r="H441" s="19">
        <v>8</v>
      </c>
    </row>
    <row r="442" spans="1:8" ht="47.25" x14ac:dyDescent="0.25">
      <c r="A442" s="65"/>
      <c r="B442" s="80"/>
      <c r="C442" s="68"/>
      <c r="D442" s="68"/>
      <c r="E442" s="68"/>
      <c r="F442" s="68"/>
      <c r="G442" s="16" t="s">
        <v>278</v>
      </c>
      <c r="H442" s="19">
        <v>8</v>
      </c>
    </row>
    <row r="443" spans="1:8" ht="32.25" thickBot="1" x14ac:dyDescent="0.3">
      <c r="A443" s="65"/>
      <c r="B443" s="80"/>
      <c r="C443" s="68"/>
      <c r="D443" s="68"/>
      <c r="E443" s="68"/>
      <c r="F443" s="68"/>
      <c r="G443" s="16" t="s">
        <v>277</v>
      </c>
      <c r="H443" s="19">
        <v>8</v>
      </c>
    </row>
    <row r="444" spans="1:8" x14ac:dyDescent="0.25">
      <c r="A444" s="65"/>
      <c r="B444" s="80"/>
      <c r="C444" s="68"/>
      <c r="D444" s="68"/>
      <c r="E444" s="68"/>
      <c r="F444" s="68"/>
      <c r="G444" s="70" t="s">
        <v>193</v>
      </c>
      <c r="H444" s="71"/>
    </row>
    <row r="445" spans="1:8" ht="47.25" x14ac:dyDescent="0.25">
      <c r="A445" s="65"/>
      <c r="B445" s="80"/>
      <c r="C445" s="68"/>
      <c r="D445" s="68"/>
      <c r="E445" s="68"/>
      <c r="F445" s="68"/>
      <c r="G445" s="16" t="s">
        <v>207</v>
      </c>
      <c r="H445" s="19">
        <v>6</v>
      </c>
    </row>
    <row r="446" spans="1:8" ht="16.5" thickBot="1" x14ac:dyDescent="0.3">
      <c r="A446" s="65"/>
      <c r="B446" s="80"/>
      <c r="C446" s="68"/>
      <c r="D446" s="68"/>
      <c r="E446" s="68"/>
      <c r="F446" s="68"/>
      <c r="G446" s="16" t="s">
        <v>276</v>
      </c>
      <c r="H446" s="19">
        <v>6</v>
      </c>
    </row>
    <row r="447" spans="1:8" x14ac:dyDescent="0.25">
      <c r="A447" s="65"/>
      <c r="B447" s="80"/>
      <c r="C447" s="68"/>
      <c r="D447" s="68"/>
      <c r="E447" s="68"/>
      <c r="F447" s="68"/>
      <c r="G447" s="70" t="s">
        <v>275</v>
      </c>
      <c r="H447" s="71"/>
    </row>
    <row r="448" spans="1:8" x14ac:dyDescent="0.25">
      <c r="A448" s="65"/>
      <c r="B448" s="80"/>
      <c r="C448" s="68"/>
      <c r="D448" s="68"/>
      <c r="E448" s="68"/>
      <c r="F448" s="68"/>
      <c r="G448" s="16" t="s">
        <v>274</v>
      </c>
      <c r="H448" s="19">
        <v>6</v>
      </c>
    </row>
    <row r="449" spans="1:8" x14ac:dyDescent="0.25">
      <c r="A449" s="65"/>
      <c r="B449" s="80"/>
      <c r="C449" s="68"/>
      <c r="D449" s="68"/>
      <c r="E449" s="68"/>
      <c r="F449" s="68"/>
      <c r="G449" s="16" t="s">
        <v>273</v>
      </c>
      <c r="H449" s="19">
        <v>8</v>
      </c>
    </row>
    <row r="450" spans="1:8" ht="31.5" x14ac:dyDescent="0.25">
      <c r="A450" s="65"/>
      <c r="B450" s="80"/>
      <c r="C450" s="68"/>
      <c r="D450" s="68"/>
      <c r="E450" s="68"/>
      <c r="F450" s="68"/>
      <c r="G450" s="16" t="s">
        <v>272</v>
      </c>
      <c r="H450" s="19">
        <v>12</v>
      </c>
    </row>
    <row r="451" spans="1:8" ht="31.5" x14ac:dyDescent="0.25">
      <c r="A451" s="65"/>
      <c r="B451" s="80"/>
      <c r="C451" s="68"/>
      <c r="D451" s="68"/>
      <c r="E451" s="68"/>
      <c r="F451" s="68"/>
      <c r="G451" s="16" t="s">
        <v>271</v>
      </c>
      <c r="H451" s="19">
        <v>10</v>
      </c>
    </row>
    <row r="452" spans="1:8" ht="31.5" x14ac:dyDescent="0.25">
      <c r="A452" s="65"/>
      <c r="B452" s="80"/>
      <c r="C452" s="68"/>
      <c r="D452" s="68"/>
      <c r="E452" s="68"/>
      <c r="F452" s="68"/>
      <c r="G452" s="16" t="s">
        <v>270</v>
      </c>
      <c r="H452" s="19">
        <v>10</v>
      </c>
    </row>
    <row r="453" spans="1:8" ht="31.5" x14ac:dyDescent="0.25">
      <c r="A453" s="65"/>
      <c r="B453" s="80"/>
      <c r="C453" s="68"/>
      <c r="D453" s="68"/>
      <c r="E453" s="68"/>
      <c r="F453" s="68"/>
      <c r="G453" s="16" t="s">
        <v>269</v>
      </c>
      <c r="H453" s="19">
        <v>10</v>
      </c>
    </row>
    <row r="454" spans="1:8" ht="31.5" x14ac:dyDescent="0.25">
      <c r="A454" s="65"/>
      <c r="B454" s="80"/>
      <c r="C454" s="68"/>
      <c r="D454" s="68"/>
      <c r="E454" s="68"/>
      <c r="F454" s="68"/>
      <c r="G454" s="16" t="s">
        <v>268</v>
      </c>
      <c r="H454" s="19">
        <v>10</v>
      </c>
    </row>
    <row r="455" spans="1:8" ht="47.25" x14ac:dyDescent="0.25">
      <c r="A455" s="65"/>
      <c r="B455" s="80"/>
      <c r="C455" s="68"/>
      <c r="D455" s="68"/>
      <c r="E455" s="68"/>
      <c r="F455" s="68"/>
      <c r="G455" s="16" t="s">
        <v>267</v>
      </c>
      <c r="H455" s="19">
        <v>8</v>
      </c>
    </row>
    <row r="456" spans="1:8" ht="47.25" x14ac:dyDescent="0.25">
      <c r="A456" s="65"/>
      <c r="B456" s="80"/>
      <c r="C456" s="68"/>
      <c r="D456" s="68"/>
      <c r="E456" s="68"/>
      <c r="F456" s="68"/>
      <c r="G456" s="16" t="s">
        <v>266</v>
      </c>
      <c r="H456" s="19">
        <v>8</v>
      </c>
    </row>
    <row r="457" spans="1:8" ht="31.5" x14ac:dyDescent="0.25">
      <c r="A457" s="65"/>
      <c r="B457" s="80"/>
      <c r="C457" s="68"/>
      <c r="D457" s="68"/>
      <c r="E457" s="68"/>
      <c r="F457" s="68"/>
      <c r="G457" s="16" t="s">
        <v>265</v>
      </c>
      <c r="H457" s="19">
        <v>8</v>
      </c>
    </row>
    <row r="458" spans="1:8" ht="16.5" thickBot="1" x14ac:dyDescent="0.3">
      <c r="A458" s="65"/>
      <c r="B458" s="80"/>
      <c r="C458" s="69"/>
      <c r="D458" s="69"/>
      <c r="E458" s="69"/>
      <c r="F458" s="69"/>
      <c r="G458" s="72" t="s">
        <v>8</v>
      </c>
      <c r="H458" s="74">
        <f>SUM(H424:H425,H427:H429,H431:H432,H434:H443,H445:H446,H448:H457,)</f>
        <v>221</v>
      </c>
    </row>
    <row r="459" spans="1:8" ht="108" customHeight="1" thickBot="1" x14ac:dyDescent="0.3">
      <c r="A459" s="66"/>
      <c r="B459" s="81"/>
      <c r="C459" s="76" t="s">
        <v>264</v>
      </c>
      <c r="D459" s="77"/>
      <c r="E459" s="77"/>
      <c r="F459" s="78"/>
      <c r="G459" s="73"/>
      <c r="H459" s="75"/>
    </row>
    <row r="460" spans="1:8" x14ac:dyDescent="0.25">
      <c r="A460" s="64">
        <v>23</v>
      </c>
      <c r="B460" s="79" t="s">
        <v>263</v>
      </c>
      <c r="C460" s="67" t="s">
        <v>262</v>
      </c>
      <c r="D460" s="67" t="s">
        <v>261</v>
      </c>
      <c r="E460" s="67" t="s">
        <v>260</v>
      </c>
      <c r="F460" s="67" t="s">
        <v>259</v>
      </c>
      <c r="G460" s="70" t="s">
        <v>158</v>
      </c>
      <c r="H460" s="71"/>
    </row>
    <row r="461" spans="1:8" ht="47.25" x14ac:dyDescent="0.25">
      <c r="A461" s="65"/>
      <c r="B461" s="80"/>
      <c r="C461" s="68"/>
      <c r="D461" s="68"/>
      <c r="E461" s="68"/>
      <c r="F461" s="68"/>
      <c r="G461" s="16" t="s">
        <v>153</v>
      </c>
      <c r="H461" s="19">
        <v>5</v>
      </c>
    </row>
    <row r="462" spans="1:8" ht="32.25" thickBot="1" x14ac:dyDescent="0.3">
      <c r="A462" s="65"/>
      <c r="B462" s="80"/>
      <c r="C462" s="68"/>
      <c r="D462" s="68"/>
      <c r="E462" s="68"/>
      <c r="F462" s="68"/>
      <c r="G462" s="16" t="s">
        <v>258</v>
      </c>
      <c r="H462" s="19">
        <v>8</v>
      </c>
    </row>
    <row r="463" spans="1:8" x14ac:dyDescent="0.25">
      <c r="A463" s="65"/>
      <c r="B463" s="80"/>
      <c r="C463" s="68"/>
      <c r="D463" s="68"/>
      <c r="E463" s="68"/>
      <c r="F463" s="68"/>
      <c r="G463" s="70" t="s">
        <v>157</v>
      </c>
      <c r="H463" s="71"/>
    </row>
    <row r="464" spans="1:8" ht="16.5" thickBot="1" x14ac:dyDescent="0.3">
      <c r="A464" s="65"/>
      <c r="B464" s="80"/>
      <c r="C464" s="68"/>
      <c r="D464" s="68"/>
      <c r="E464" s="68"/>
      <c r="F464" s="68"/>
      <c r="G464" s="16" t="s">
        <v>257</v>
      </c>
      <c r="H464" s="19">
        <v>8</v>
      </c>
    </row>
    <row r="465" spans="1:8" x14ac:dyDescent="0.25">
      <c r="A465" s="65"/>
      <c r="B465" s="80"/>
      <c r="C465" s="68"/>
      <c r="D465" s="68"/>
      <c r="E465" s="68"/>
      <c r="F465" s="68"/>
      <c r="G465" s="70" t="s">
        <v>256</v>
      </c>
      <c r="H465" s="71"/>
    </row>
    <row r="466" spans="1:8" ht="16.5" thickBot="1" x14ac:dyDescent="0.3">
      <c r="A466" s="65"/>
      <c r="B466" s="80"/>
      <c r="C466" s="68"/>
      <c r="D466" s="68"/>
      <c r="E466" s="68"/>
      <c r="F466" s="68"/>
      <c r="G466" s="16" t="s">
        <v>255</v>
      </c>
      <c r="H466" s="19">
        <v>1</v>
      </c>
    </row>
    <row r="467" spans="1:8" x14ac:dyDescent="0.25">
      <c r="A467" s="65"/>
      <c r="B467" s="80"/>
      <c r="C467" s="68"/>
      <c r="D467" s="68"/>
      <c r="E467" s="68"/>
      <c r="F467" s="68"/>
      <c r="G467" s="70" t="s">
        <v>216</v>
      </c>
      <c r="H467" s="71"/>
    </row>
    <row r="468" spans="1:8" ht="31.5" x14ac:dyDescent="0.25">
      <c r="A468" s="65"/>
      <c r="B468" s="80"/>
      <c r="C468" s="68"/>
      <c r="D468" s="68"/>
      <c r="E468" s="68"/>
      <c r="F468" s="68"/>
      <c r="G468" s="16" t="s">
        <v>215</v>
      </c>
      <c r="H468" s="19">
        <v>1</v>
      </c>
    </row>
    <row r="469" spans="1:8" ht="16.5" thickBot="1" x14ac:dyDescent="0.3">
      <c r="A469" s="65"/>
      <c r="B469" s="80"/>
      <c r="C469" s="69"/>
      <c r="D469" s="69"/>
      <c r="E469" s="69"/>
      <c r="F469" s="69"/>
      <c r="G469" s="72" t="s">
        <v>8</v>
      </c>
      <c r="H469" s="74">
        <f>SUM(H461:H462,H464:H464,H466:H466,H468:H468,)</f>
        <v>23</v>
      </c>
    </row>
    <row r="470" spans="1:8" ht="134.25" customHeight="1" thickBot="1" x14ac:dyDescent="0.3">
      <c r="A470" s="66"/>
      <c r="B470" s="81"/>
      <c r="C470" s="76" t="s">
        <v>254</v>
      </c>
      <c r="D470" s="77"/>
      <c r="E470" s="77"/>
      <c r="F470" s="78"/>
      <c r="G470" s="73"/>
      <c r="H470" s="75"/>
    </row>
    <row r="471" spans="1:8" x14ac:dyDescent="0.25">
      <c r="A471" s="64">
        <v>24</v>
      </c>
      <c r="B471" s="79" t="s">
        <v>227</v>
      </c>
      <c r="C471" s="67" t="s">
        <v>253</v>
      </c>
      <c r="D471" s="67" t="s">
        <v>252</v>
      </c>
      <c r="E471" s="67" t="s">
        <v>251</v>
      </c>
      <c r="F471" s="67" t="s">
        <v>250</v>
      </c>
      <c r="G471" s="70" t="s">
        <v>249</v>
      </c>
      <c r="H471" s="71"/>
    </row>
    <row r="472" spans="1:8" ht="31.5" x14ac:dyDescent="0.25">
      <c r="A472" s="65"/>
      <c r="B472" s="80"/>
      <c r="C472" s="68"/>
      <c r="D472" s="68"/>
      <c r="E472" s="68"/>
      <c r="F472" s="68"/>
      <c r="G472" s="16" t="s">
        <v>155</v>
      </c>
      <c r="H472" s="19">
        <v>4</v>
      </c>
    </row>
    <row r="473" spans="1:8" ht="32.25" thickBot="1" x14ac:dyDescent="0.3">
      <c r="A473" s="65"/>
      <c r="B473" s="80"/>
      <c r="C473" s="68"/>
      <c r="D473" s="68"/>
      <c r="E473" s="68"/>
      <c r="F473" s="68"/>
      <c r="G473" s="16" t="s">
        <v>236</v>
      </c>
      <c r="H473" s="19">
        <v>4</v>
      </c>
    </row>
    <row r="474" spans="1:8" x14ac:dyDescent="0.25">
      <c r="A474" s="65"/>
      <c r="B474" s="80"/>
      <c r="C474" s="68"/>
      <c r="D474" s="68"/>
      <c r="E474" s="68"/>
      <c r="F474" s="68"/>
      <c r="G474" s="70" t="s">
        <v>230</v>
      </c>
      <c r="H474" s="71"/>
    </row>
    <row r="475" spans="1:8" ht="16.5" thickBot="1" x14ac:dyDescent="0.3">
      <c r="A475" s="65"/>
      <c r="B475" s="80"/>
      <c r="C475" s="68"/>
      <c r="D475" s="68"/>
      <c r="E475" s="68"/>
      <c r="F475" s="68"/>
      <c r="G475" s="16" t="s">
        <v>248</v>
      </c>
      <c r="H475" s="19">
        <v>2</v>
      </c>
    </row>
    <row r="476" spans="1:8" x14ac:dyDescent="0.25">
      <c r="A476" s="65"/>
      <c r="B476" s="80"/>
      <c r="C476" s="68"/>
      <c r="D476" s="68"/>
      <c r="E476" s="68"/>
      <c r="F476" s="68"/>
      <c r="G476" s="70" t="s">
        <v>170</v>
      </c>
      <c r="H476" s="71"/>
    </row>
    <row r="477" spans="1:8" ht="16.5" thickBot="1" x14ac:dyDescent="0.3">
      <c r="A477" s="65"/>
      <c r="B477" s="80"/>
      <c r="C477" s="68"/>
      <c r="D477" s="68"/>
      <c r="E477" s="68"/>
      <c r="F477" s="68"/>
      <c r="G477" s="16" t="s">
        <v>247</v>
      </c>
      <c r="H477" s="19">
        <v>3</v>
      </c>
    </row>
    <row r="478" spans="1:8" x14ac:dyDescent="0.25">
      <c r="A478" s="65"/>
      <c r="B478" s="80"/>
      <c r="C478" s="68"/>
      <c r="D478" s="68"/>
      <c r="E478" s="68"/>
      <c r="F478" s="68"/>
      <c r="G478" s="70" t="s">
        <v>246</v>
      </c>
      <c r="H478" s="71"/>
    </row>
    <row r="479" spans="1:8" ht="16.5" thickBot="1" x14ac:dyDescent="0.3">
      <c r="A479" s="65"/>
      <c r="B479" s="80"/>
      <c r="C479" s="68"/>
      <c r="D479" s="68"/>
      <c r="E479" s="68"/>
      <c r="F479" s="68"/>
      <c r="G479" s="16" t="s">
        <v>156</v>
      </c>
      <c r="H479" s="19">
        <v>12</v>
      </c>
    </row>
    <row r="480" spans="1:8" x14ac:dyDescent="0.25">
      <c r="A480" s="65"/>
      <c r="B480" s="80"/>
      <c r="C480" s="68"/>
      <c r="D480" s="68"/>
      <c r="E480" s="68"/>
      <c r="F480" s="68"/>
      <c r="G480" s="70" t="s">
        <v>245</v>
      </c>
      <c r="H480" s="71"/>
    </row>
    <row r="481" spans="1:8" ht="16.5" thickBot="1" x14ac:dyDescent="0.3">
      <c r="A481" s="65"/>
      <c r="B481" s="80"/>
      <c r="C481" s="68"/>
      <c r="D481" s="68"/>
      <c r="E481" s="68"/>
      <c r="F481" s="68"/>
      <c r="G481" s="16" t="s">
        <v>244</v>
      </c>
      <c r="H481" s="19">
        <v>3</v>
      </c>
    </row>
    <row r="482" spans="1:8" x14ac:dyDescent="0.25">
      <c r="A482" s="65"/>
      <c r="B482" s="80"/>
      <c r="C482" s="68"/>
      <c r="D482" s="68"/>
      <c r="E482" s="68"/>
      <c r="F482" s="68"/>
      <c r="G482" s="70" t="s">
        <v>243</v>
      </c>
      <c r="H482" s="71"/>
    </row>
    <row r="483" spans="1:8" ht="32.25" thickBot="1" x14ac:dyDescent="0.3">
      <c r="A483" s="65"/>
      <c r="B483" s="80"/>
      <c r="C483" s="68"/>
      <c r="D483" s="68"/>
      <c r="E483" s="68"/>
      <c r="F483" s="68"/>
      <c r="G483" s="16" t="s">
        <v>175</v>
      </c>
      <c r="H483" s="19">
        <v>2</v>
      </c>
    </row>
    <row r="484" spans="1:8" x14ac:dyDescent="0.25">
      <c r="A484" s="65"/>
      <c r="B484" s="80"/>
      <c r="C484" s="68"/>
      <c r="D484" s="68"/>
      <c r="E484" s="68"/>
      <c r="F484" s="68"/>
      <c r="G484" s="70" t="s">
        <v>235</v>
      </c>
      <c r="H484" s="71"/>
    </row>
    <row r="485" spans="1:8" ht="63.75" thickBot="1" x14ac:dyDescent="0.3">
      <c r="A485" s="65"/>
      <c r="B485" s="80"/>
      <c r="C485" s="68"/>
      <c r="D485" s="68"/>
      <c r="E485" s="68"/>
      <c r="F485" s="68"/>
      <c r="G485" s="16" t="s">
        <v>234</v>
      </c>
      <c r="H485" s="19">
        <v>4</v>
      </c>
    </row>
    <row r="486" spans="1:8" x14ac:dyDescent="0.25">
      <c r="A486" s="65"/>
      <c r="B486" s="80"/>
      <c r="C486" s="68"/>
      <c r="D486" s="68"/>
      <c r="E486" s="68"/>
      <c r="F486" s="68"/>
      <c r="G486" s="70" t="s">
        <v>157</v>
      </c>
      <c r="H486" s="71"/>
    </row>
    <row r="487" spans="1:8" x14ac:dyDescent="0.25">
      <c r="A487" s="65"/>
      <c r="B487" s="80"/>
      <c r="C487" s="68"/>
      <c r="D487" s="68"/>
      <c r="E487" s="68"/>
      <c r="F487" s="68"/>
      <c r="G487" s="16" t="s">
        <v>217</v>
      </c>
      <c r="H487" s="19">
        <v>8</v>
      </c>
    </row>
    <row r="488" spans="1:8" ht="16.5" thickBot="1" x14ac:dyDescent="0.3">
      <c r="A488" s="65"/>
      <c r="B488" s="80"/>
      <c r="C488" s="69"/>
      <c r="D488" s="69"/>
      <c r="E488" s="69"/>
      <c r="F488" s="69"/>
      <c r="G488" s="72" t="s">
        <v>8</v>
      </c>
      <c r="H488" s="74">
        <f>SUM(H472:H473,H475:H475,H477:H477,H479:H479,H481:H481,H483:H483,H485:H485,H487:H487,)</f>
        <v>42</v>
      </c>
    </row>
    <row r="489" spans="1:8" ht="111.75" customHeight="1" thickBot="1" x14ac:dyDescent="0.3">
      <c r="A489" s="66"/>
      <c r="B489" s="81"/>
      <c r="C489" s="76" t="s">
        <v>242</v>
      </c>
      <c r="D489" s="77"/>
      <c r="E489" s="77"/>
      <c r="F489" s="78"/>
      <c r="G489" s="73"/>
      <c r="H489" s="75"/>
    </row>
    <row r="490" spans="1:8" x14ac:dyDescent="0.25">
      <c r="A490" s="64">
        <v>25</v>
      </c>
      <c r="B490" s="79" t="s">
        <v>227</v>
      </c>
      <c r="C490" s="67" t="s">
        <v>241</v>
      </c>
      <c r="D490" s="67" t="s">
        <v>240</v>
      </c>
      <c r="E490" s="67" t="s">
        <v>239</v>
      </c>
      <c r="F490" s="67" t="s">
        <v>238</v>
      </c>
      <c r="G490" s="70" t="s">
        <v>237</v>
      </c>
      <c r="H490" s="71"/>
    </row>
    <row r="491" spans="1:8" ht="31.5" x14ac:dyDescent="0.25">
      <c r="A491" s="65"/>
      <c r="B491" s="80"/>
      <c r="C491" s="68"/>
      <c r="D491" s="68"/>
      <c r="E491" s="68"/>
      <c r="F491" s="68"/>
      <c r="G491" s="16" t="s">
        <v>155</v>
      </c>
      <c r="H491" s="19">
        <v>4</v>
      </c>
    </row>
    <row r="492" spans="1:8" ht="32.25" thickBot="1" x14ac:dyDescent="0.3">
      <c r="A492" s="65"/>
      <c r="B492" s="80"/>
      <c r="C492" s="68"/>
      <c r="D492" s="68"/>
      <c r="E492" s="68"/>
      <c r="F492" s="68"/>
      <c r="G492" s="16" t="s">
        <v>236</v>
      </c>
      <c r="H492" s="19">
        <v>4</v>
      </c>
    </row>
    <row r="493" spans="1:8" x14ac:dyDescent="0.25">
      <c r="A493" s="65"/>
      <c r="B493" s="80"/>
      <c r="C493" s="68"/>
      <c r="D493" s="68"/>
      <c r="E493" s="68"/>
      <c r="F493" s="68"/>
      <c r="G493" s="70" t="s">
        <v>235</v>
      </c>
      <c r="H493" s="71"/>
    </row>
    <row r="494" spans="1:8" ht="63.75" thickBot="1" x14ac:dyDescent="0.3">
      <c r="A494" s="65"/>
      <c r="B494" s="80"/>
      <c r="C494" s="68"/>
      <c r="D494" s="68"/>
      <c r="E494" s="68"/>
      <c r="F494" s="68"/>
      <c r="G494" s="16" t="s">
        <v>234</v>
      </c>
      <c r="H494" s="19">
        <v>4</v>
      </c>
    </row>
    <row r="495" spans="1:8" x14ac:dyDescent="0.25">
      <c r="A495" s="65"/>
      <c r="B495" s="80"/>
      <c r="C495" s="68"/>
      <c r="D495" s="68"/>
      <c r="E495" s="68"/>
      <c r="F495" s="68"/>
      <c r="G495" s="70" t="s">
        <v>233</v>
      </c>
      <c r="H495" s="71"/>
    </row>
    <row r="496" spans="1:8" ht="16.5" thickBot="1" x14ac:dyDescent="0.3">
      <c r="A496" s="65"/>
      <c r="B496" s="80"/>
      <c r="C496" s="68"/>
      <c r="D496" s="68"/>
      <c r="E496" s="68"/>
      <c r="F496" s="68"/>
      <c r="G496" s="16" t="s">
        <v>166</v>
      </c>
      <c r="H496" s="19">
        <v>2</v>
      </c>
    </row>
    <row r="497" spans="1:8" x14ac:dyDescent="0.25">
      <c r="A497" s="65"/>
      <c r="B497" s="80"/>
      <c r="C497" s="68"/>
      <c r="D497" s="68"/>
      <c r="E497" s="68"/>
      <c r="F497" s="68"/>
      <c r="G497" s="70" t="s">
        <v>232</v>
      </c>
      <c r="H497" s="71"/>
    </row>
    <row r="498" spans="1:8" x14ac:dyDescent="0.25">
      <c r="A498" s="65"/>
      <c r="B498" s="80"/>
      <c r="C498" s="68"/>
      <c r="D498" s="68"/>
      <c r="E498" s="68"/>
      <c r="F498" s="68"/>
      <c r="G498" s="16" t="s">
        <v>232</v>
      </c>
      <c r="H498" s="19">
        <v>5</v>
      </c>
    </row>
    <row r="499" spans="1:8" ht="16.5" thickBot="1" x14ac:dyDescent="0.3">
      <c r="A499" s="65"/>
      <c r="B499" s="80"/>
      <c r="C499" s="68"/>
      <c r="D499" s="68"/>
      <c r="E499" s="68"/>
      <c r="F499" s="68"/>
      <c r="G499" s="16" t="s">
        <v>231</v>
      </c>
      <c r="H499" s="19">
        <v>3</v>
      </c>
    </row>
    <row r="500" spans="1:8" x14ac:dyDescent="0.25">
      <c r="A500" s="65"/>
      <c r="B500" s="80"/>
      <c r="C500" s="68"/>
      <c r="D500" s="68"/>
      <c r="E500" s="68"/>
      <c r="F500" s="68"/>
      <c r="G500" s="70" t="s">
        <v>230</v>
      </c>
      <c r="H500" s="71"/>
    </row>
    <row r="501" spans="1:8" ht="16.5" thickBot="1" x14ac:dyDescent="0.3">
      <c r="A501" s="65"/>
      <c r="B501" s="80"/>
      <c r="C501" s="68"/>
      <c r="D501" s="68"/>
      <c r="E501" s="68"/>
      <c r="F501" s="68"/>
      <c r="G501" s="16" t="s">
        <v>229</v>
      </c>
      <c r="H501" s="19">
        <v>1</v>
      </c>
    </row>
    <row r="502" spans="1:8" x14ac:dyDescent="0.25">
      <c r="A502" s="65"/>
      <c r="B502" s="80"/>
      <c r="C502" s="68"/>
      <c r="D502" s="68"/>
      <c r="E502" s="68"/>
      <c r="F502" s="68"/>
      <c r="G502" s="70" t="s">
        <v>216</v>
      </c>
      <c r="H502" s="71"/>
    </row>
    <row r="503" spans="1:8" ht="31.5" x14ac:dyDescent="0.25">
      <c r="A503" s="65"/>
      <c r="B503" s="80"/>
      <c r="C503" s="68"/>
      <c r="D503" s="68"/>
      <c r="E503" s="68"/>
      <c r="F503" s="68"/>
      <c r="G503" s="16" t="s">
        <v>215</v>
      </c>
      <c r="H503" s="19">
        <v>1</v>
      </c>
    </row>
    <row r="504" spans="1:8" ht="16.5" thickBot="1" x14ac:dyDescent="0.3">
      <c r="A504" s="65"/>
      <c r="B504" s="80"/>
      <c r="C504" s="69"/>
      <c r="D504" s="69"/>
      <c r="E504" s="69"/>
      <c r="F504" s="69"/>
      <c r="G504" s="72" t="s">
        <v>8</v>
      </c>
      <c r="H504" s="74">
        <f>SUM(H491:H492,H494:H494,H496:H496,H498:H499,H501:H501,H503:H503,)</f>
        <v>24</v>
      </c>
    </row>
    <row r="505" spans="1:8" ht="129" customHeight="1" thickBot="1" x14ac:dyDescent="0.3">
      <c r="A505" s="66"/>
      <c r="B505" s="81"/>
      <c r="C505" s="76" t="s">
        <v>228</v>
      </c>
      <c r="D505" s="77"/>
      <c r="E505" s="77"/>
      <c r="F505" s="78"/>
      <c r="G505" s="73"/>
      <c r="H505" s="75"/>
    </row>
    <row r="506" spans="1:8" x14ac:dyDescent="0.25">
      <c r="A506" s="64">
        <v>26</v>
      </c>
      <c r="B506" s="79" t="s">
        <v>227</v>
      </c>
      <c r="C506" s="67" t="s">
        <v>226</v>
      </c>
      <c r="D506" s="67" t="s">
        <v>225</v>
      </c>
      <c r="E506" s="67" t="s">
        <v>224</v>
      </c>
      <c r="F506" s="67" t="s">
        <v>223</v>
      </c>
      <c r="G506" s="70" t="s">
        <v>222</v>
      </c>
      <c r="H506" s="71"/>
    </row>
    <row r="507" spans="1:8" x14ac:dyDescent="0.25">
      <c r="A507" s="65"/>
      <c r="B507" s="80"/>
      <c r="C507" s="68"/>
      <c r="D507" s="68"/>
      <c r="E507" s="68"/>
      <c r="F507" s="68"/>
      <c r="G507" s="16" t="s">
        <v>221</v>
      </c>
      <c r="H507" s="19">
        <v>2</v>
      </c>
    </row>
    <row r="508" spans="1:8" ht="31.5" x14ac:dyDescent="0.25">
      <c r="A508" s="65"/>
      <c r="B508" s="80"/>
      <c r="C508" s="68"/>
      <c r="D508" s="68"/>
      <c r="E508" s="68"/>
      <c r="F508" s="68"/>
      <c r="G508" s="16" t="s">
        <v>220</v>
      </c>
      <c r="H508" s="19">
        <v>6</v>
      </c>
    </row>
    <row r="509" spans="1:8" ht="48" thickBot="1" x14ac:dyDescent="0.3">
      <c r="A509" s="65"/>
      <c r="B509" s="80"/>
      <c r="C509" s="68"/>
      <c r="D509" s="68"/>
      <c r="E509" s="68"/>
      <c r="F509" s="68"/>
      <c r="G509" s="16" t="s">
        <v>219</v>
      </c>
      <c r="H509" s="19">
        <v>6</v>
      </c>
    </row>
    <row r="510" spans="1:8" x14ac:dyDescent="0.25">
      <c r="A510" s="65"/>
      <c r="B510" s="80"/>
      <c r="C510" s="68"/>
      <c r="D510" s="68"/>
      <c r="E510" s="68"/>
      <c r="F510" s="68"/>
      <c r="G510" s="70" t="s">
        <v>157</v>
      </c>
      <c r="H510" s="71"/>
    </row>
    <row r="511" spans="1:8" x14ac:dyDescent="0.25">
      <c r="A511" s="65"/>
      <c r="B511" s="80"/>
      <c r="C511" s="68"/>
      <c r="D511" s="68"/>
      <c r="E511" s="68"/>
      <c r="F511" s="68"/>
      <c r="G511" s="16" t="s">
        <v>218</v>
      </c>
      <c r="H511" s="19">
        <v>12</v>
      </c>
    </row>
    <row r="512" spans="1:8" ht="16.5" thickBot="1" x14ac:dyDescent="0.3">
      <c r="A512" s="65"/>
      <c r="B512" s="80"/>
      <c r="C512" s="68"/>
      <c r="D512" s="68"/>
      <c r="E512" s="68"/>
      <c r="F512" s="68"/>
      <c r="G512" s="16" t="s">
        <v>217</v>
      </c>
      <c r="H512" s="19">
        <v>8</v>
      </c>
    </row>
    <row r="513" spans="1:8" x14ac:dyDescent="0.25">
      <c r="A513" s="65"/>
      <c r="B513" s="80"/>
      <c r="C513" s="68"/>
      <c r="D513" s="68"/>
      <c r="E513" s="68"/>
      <c r="F513" s="68"/>
      <c r="G513" s="70" t="s">
        <v>216</v>
      </c>
      <c r="H513" s="71"/>
    </row>
    <row r="514" spans="1:8" ht="32.25" thickBot="1" x14ac:dyDescent="0.3">
      <c r="A514" s="65"/>
      <c r="B514" s="80"/>
      <c r="C514" s="68"/>
      <c r="D514" s="68"/>
      <c r="E514" s="68"/>
      <c r="F514" s="68"/>
      <c r="G514" s="16" t="s">
        <v>215</v>
      </c>
      <c r="H514" s="19">
        <v>2</v>
      </c>
    </row>
    <row r="515" spans="1:8" x14ac:dyDescent="0.25">
      <c r="A515" s="65"/>
      <c r="B515" s="80"/>
      <c r="C515" s="68"/>
      <c r="D515" s="68"/>
      <c r="E515" s="68"/>
      <c r="F515" s="68"/>
      <c r="G515" s="70" t="s">
        <v>214</v>
      </c>
      <c r="H515" s="71"/>
    </row>
    <row r="516" spans="1:8" x14ac:dyDescent="0.25">
      <c r="A516" s="65"/>
      <c r="B516" s="80"/>
      <c r="C516" s="68"/>
      <c r="D516" s="68"/>
      <c r="E516" s="68"/>
      <c r="F516" s="68"/>
      <c r="G516" s="16" t="s">
        <v>154</v>
      </c>
      <c r="H516" s="19">
        <v>1</v>
      </c>
    </row>
    <row r="517" spans="1:8" ht="16.5" thickBot="1" x14ac:dyDescent="0.3">
      <c r="A517" s="65"/>
      <c r="B517" s="80"/>
      <c r="C517" s="69"/>
      <c r="D517" s="69"/>
      <c r="E517" s="69"/>
      <c r="F517" s="69"/>
      <c r="G517" s="72" t="s">
        <v>8</v>
      </c>
      <c r="H517" s="74">
        <f>SUM(H507:H509,H511:H512,H514:H514,H516:H516,)</f>
        <v>37</v>
      </c>
    </row>
    <row r="518" spans="1:8" ht="150" customHeight="1" thickBot="1" x14ac:dyDescent="0.3">
      <c r="A518" s="66"/>
      <c r="B518" s="81"/>
      <c r="C518" s="76" t="s">
        <v>213</v>
      </c>
      <c r="D518" s="77"/>
      <c r="E518" s="77"/>
      <c r="F518" s="78"/>
      <c r="G518" s="73"/>
      <c r="H518" s="75"/>
    </row>
    <row r="519" spans="1:8" ht="15.75" customHeight="1" x14ac:dyDescent="0.25">
      <c r="A519" s="90" t="s">
        <v>212</v>
      </c>
      <c r="B519" s="93" t="s">
        <v>197</v>
      </c>
      <c r="C519" s="96" t="s">
        <v>211</v>
      </c>
      <c r="D519" s="96" t="s">
        <v>210</v>
      </c>
      <c r="E519" s="96" t="s">
        <v>209</v>
      </c>
      <c r="F519" s="96" t="s">
        <v>208</v>
      </c>
      <c r="G519" s="70" t="s">
        <v>193</v>
      </c>
      <c r="H519" s="71"/>
    </row>
    <row r="520" spans="1:8" ht="47.25" x14ac:dyDescent="0.25">
      <c r="A520" s="91"/>
      <c r="B520" s="94"/>
      <c r="C520" s="97"/>
      <c r="D520" s="97"/>
      <c r="E520" s="97"/>
      <c r="F520" s="97"/>
      <c r="G520" s="16" t="s">
        <v>207</v>
      </c>
      <c r="H520" s="19">
        <v>2</v>
      </c>
    </row>
    <row r="521" spans="1:8" x14ac:dyDescent="0.25">
      <c r="A521" s="91"/>
      <c r="B521" s="94"/>
      <c r="C521" s="97"/>
      <c r="D521" s="97"/>
      <c r="E521" s="97"/>
      <c r="F521" s="97"/>
      <c r="G521" s="26" t="s">
        <v>206</v>
      </c>
      <c r="H521" s="28">
        <v>4</v>
      </c>
    </row>
    <row r="522" spans="1:8" ht="31.5" x14ac:dyDescent="0.25">
      <c r="A522" s="91"/>
      <c r="B522" s="94"/>
      <c r="C522" s="97"/>
      <c r="D522" s="97"/>
      <c r="E522" s="97"/>
      <c r="F522" s="97"/>
      <c r="G522" s="26" t="s">
        <v>205</v>
      </c>
      <c r="H522" s="27">
        <v>4</v>
      </c>
    </row>
    <row r="523" spans="1:8" ht="31.5" x14ac:dyDescent="0.25">
      <c r="A523" s="91"/>
      <c r="B523" s="94"/>
      <c r="C523" s="97"/>
      <c r="D523" s="97"/>
      <c r="E523" s="97"/>
      <c r="F523" s="97"/>
      <c r="G523" s="26" t="s">
        <v>204</v>
      </c>
      <c r="H523" s="27">
        <v>6</v>
      </c>
    </row>
    <row r="524" spans="1:8" ht="31.5" x14ac:dyDescent="0.25">
      <c r="A524" s="91"/>
      <c r="B524" s="94"/>
      <c r="C524" s="97"/>
      <c r="D524" s="97"/>
      <c r="E524" s="97"/>
      <c r="F524" s="97"/>
      <c r="G524" s="26" t="s">
        <v>203</v>
      </c>
      <c r="H524" s="27">
        <v>6</v>
      </c>
    </row>
    <row r="525" spans="1:8" x14ac:dyDescent="0.25">
      <c r="A525" s="91"/>
      <c r="B525" s="94"/>
      <c r="C525" s="97"/>
      <c r="D525" s="97"/>
      <c r="E525" s="97"/>
      <c r="F525" s="97"/>
      <c r="G525" s="26" t="s">
        <v>202</v>
      </c>
      <c r="H525" s="27">
        <v>4</v>
      </c>
    </row>
    <row r="526" spans="1:8" ht="16.5" thickBot="1" x14ac:dyDescent="0.3">
      <c r="A526" s="91"/>
      <c r="B526" s="94"/>
      <c r="C526" s="97"/>
      <c r="D526" s="97"/>
      <c r="E526" s="97"/>
      <c r="F526" s="97"/>
      <c r="G526" s="26" t="s">
        <v>98</v>
      </c>
      <c r="H526" s="27">
        <v>6</v>
      </c>
    </row>
    <row r="527" spans="1:8" x14ac:dyDescent="0.25">
      <c r="A527" s="91"/>
      <c r="B527" s="94"/>
      <c r="C527" s="97"/>
      <c r="D527" s="97"/>
      <c r="E527" s="97"/>
      <c r="F527" s="97"/>
      <c r="G527" s="70" t="s">
        <v>201</v>
      </c>
      <c r="H527" s="71"/>
    </row>
    <row r="528" spans="1:8" ht="31.5" x14ac:dyDescent="0.25">
      <c r="A528" s="91"/>
      <c r="B528" s="94"/>
      <c r="C528" s="97"/>
      <c r="D528" s="97"/>
      <c r="E528" s="97"/>
      <c r="F528" s="97"/>
      <c r="G528" s="16" t="s">
        <v>200</v>
      </c>
      <c r="H528" s="19">
        <v>8</v>
      </c>
    </row>
    <row r="529" spans="1:8" ht="16.5" thickBot="1" x14ac:dyDescent="0.3">
      <c r="A529" s="91"/>
      <c r="B529" s="94"/>
      <c r="C529" s="97"/>
      <c r="D529" s="97"/>
      <c r="E529" s="97"/>
      <c r="F529" s="97"/>
      <c r="G529" s="72" t="s">
        <v>8</v>
      </c>
      <c r="H529" s="74">
        <f>SUM(H520:H526,H528:H528)</f>
        <v>40</v>
      </c>
    </row>
    <row r="530" spans="1:8" ht="141.75" customHeight="1" thickBot="1" x14ac:dyDescent="0.3">
      <c r="A530" s="92"/>
      <c r="B530" s="95"/>
      <c r="C530" s="76" t="s">
        <v>199</v>
      </c>
      <c r="D530" s="77"/>
      <c r="E530" s="77"/>
      <c r="F530" s="78"/>
      <c r="G530" s="73"/>
      <c r="H530" s="75"/>
    </row>
    <row r="531" spans="1:8" ht="15.75" customHeight="1" x14ac:dyDescent="0.25">
      <c r="A531" s="90" t="s">
        <v>198</v>
      </c>
      <c r="B531" s="93" t="s">
        <v>197</v>
      </c>
      <c r="C531" s="96" t="s">
        <v>196</v>
      </c>
      <c r="D531" s="96" t="s">
        <v>195</v>
      </c>
      <c r="E531" s="96" t="s">
        <v>194</v>
      </c>
      <c r="F531" s="96" t="s">
        <v>176</v>
      </c>
      <c r="G531" s="70" t="s">
        <v>193</v>
      </c>
      <c r="H531" s="71"/>
    </row>
    <row r="532" spans="1:8" ht="31.5" x14ac:dyDescent="0.25">
      <c r="A532" s="91"/>
      <c r="B532" s="94"/>
      <c r="C532" s="97"/>
      <c r="D532" s="97"/>
      <c r="E532" s="97"/>
      <c r="F532" s="97"/>
      <c r="G532" s="26" t="s">
        <v>192</v>
      </c>
      <c r="H532" s="25">
        <v>10</v>
      </c>
    </row>
    <row r="533" spans="1:8" ht="16.5" thickBot="1" x14ac:dyDescent="0.3">
      <c r="A533" s="91"/>
      <c r="B533" s="94"/>
      <c r="C533" s="97"/>
      <c r="D533" s="97"/>
      <c r="E533" s="97"/>
      <c r="F533" s="97"/>
      <c r="G533" s="26" t="s">
        <v>191</v>
      </c>
      <c r="H533" s="25">
        <v>10</v>
      </c>
    </row>
    <row r="534" spans="1:8" x14ac:dyDescent="0.25">
      <c r="A534" s="91"/>
      <c r="B534" s="94"/>
      <c r="C534" s="97"/>
      <c r="D534" s="97"/>
      <c r="E534" s="97"/>
      <c r="F534" s="97"/>
      <c r="G534" s="70" t="s">
        <v>190</v>
      </c>
      <c r="H534" s="71"/>
    </row>
    <row r="535" spans="1:8" ht="31.5" x14ac:dyDescent="0.25">
      <c r="A535" s="91"/>
      <c r="B535" s="94"/>
      <c r="C535" s="97"/>
      <c r="D535" s="97"/>
      <c r="E535" s="97"/>
      <c r="F535" s="97"/>
      <c r="G535" s="16" t="s">
        <v>189</v>
      </c>
      <c r="H535" s="19">
        <v>6</v>
      </c>
    </row>
    <row r="536" spans="1:8" ht="16.5" thickBot="1" x14ac:dyDescent="0.3">
      <c r="A536" s="91"/>
      <c r="B536" s="94"/>
      <c r="C536" s="97"/>
      <c r="D536" s="97"/>
      <c r="E536" s="97"/>
      <c r="F536" s="97"/>
      <c r="G536" s="72" t="s">
        <v>8</v>
      </c>
      <c r="H536" s="74">
        <f>SUM(H532:H533,H535:H535)</f>
        <v>26</v>
      </c>
    </row>
    <row r="537" spans="1:8" ht="137.25" customHeight="1" thickBot="1" x14ac:dyDescent="0.3">
      <c r="A537" s="92"/>
      <c r="B537" s="95"/>
      <c r="C537" s="76" t="s">
        <v>188</v>
      </c>
      <c r="D537" s="77"/>
      <c r="E537" s="77"/>
      <c r="F537" s="78"/>
      <c r="G537" s="73"/>
      <c r="H537" s="75"/>
    </row>
    <row r="538" spans="1:8" ht="16.5" thickBot="1" x14ac:dyDescent="0.3">
      <c r="A538" s="52" t="s">
        <v>152</v>
      </c>
      <c r="B538" s="53"/>
      <c r="C538" s="53"/>
      <c r="D538" s="53"/>
      <c r="E538" s="54"/>
      <c r="F538" s="84">
        <f>N382+H517+H504+H488+H469+H458+H421+H398+H380+H363+H350+H325+H317+H290+H268+H246+H237+H213+H187+H173+H142+H133+H111+H90+H74+H36+H6</f>
        <v>1504</v>
      </c>
      <c r="G538" s="85"/>
      <c r="H538" s="86"/>
    </row>
    <row r="539" spans="1:8" ht="249.95" customHeight="1" thickBot="1" x14ac:dyDescent="0.3">
      <c r="A539" s="36" t="s">
        <v>9</v>
      </c>
      <c r="B539" s="37"/>
      <c r="C539" s="58" t="s">
        <v>187</v>
      </c>
      <c r="D539" s="59"/>
      <c r="E539" s="59"/>
      <c r="F539" s="60"/>
      <c r="G539" s="21" t="s">
        <v>186</v>
      </c>
      <c r="H539" s="24" t="s">
        <v>185</v>
      </c>
    </row>
    <row r="540" spans="1:8" ht="249.95" customHeight="1" thickBot="1" x14ac:dyDescent="0.3">
      <c r="A540" s="36" t="s">
        <v>9</v>
      </c>
      <c r="B540" s="37"/>
      <c r="C540" s="58" t="s">
        <v>184</v>
      </c>
      <c r="D540" s="59"/>
      <c r="E540" s="59"/>
      <c r="F540" s="60"/>
      <c r="G540" s="21" t="s">
        <v>183</v>
      </c>
      <c r="H540" s="24" t="s">
        <v>182</v>
      </c>
    </row>
    <row r="541" spans="1:8" ht="249.95" customHeight="1" thickBot="1" x14ac:dyDescent="0.3">
      <c r="A541" s="36" t="s">
        <v>9</v>
      </c>
      <c r="B541" s="37"/>
      <c r="C541" s="58" t="s">
        <v>181</v>
      </c>
      <c r="D541" s="59"/>
      <c r="E541" s="59"/>
      <c r="F541" s="60"/>
      <c r="G541" s="21" t="s">
        <v>180</v>
      </c>
      <c r="H541" s="23" t="s">
        <v>179</v>
      </c>
    </row>
  </sheetData>
  <sheetProtection algorithmName="SHA-512" hashValue="stUp+p1gVJ6WFvXjubkUCIVPm2y0ljFrt8dCcCLkQlUIbIlsxgcms15XkR0HBS6nE7XCp3QBKxZ01bSz+IG2fg==" saltValue="lSvkAN/NlQHLmRK5mG/8Bw==" spinCount="100000" sheet="1" formatCells="0" formatColumns="0" formatRows="0" insertColumns="0" insertRows="0" insertHyperlinks="0" sort="0" autoFilter="0"/>
  <autoFilter ref="A1:H877" xr:uid="{00000000-0009-0000-0000-000000000000}"/>
  <mergeCells count="415">
    <mergeCell ref="C270:C290"/>
    <mergeCell ref="D270:D290"/>
    <mergeCell ref="E270:E290"/>
    <mergeCell ref="F270:F290"/>
    <mergeCell ref="C292:C317"/>
    <mergeCell ref="G531:H531"/>
    <mergeCell ref="G534:H534"/>
    <mergeCell ref="G536:G537"/>
    <mergeCell ref="H536:H537"/>
    <mergeCell ref="C537:F537"/>
    <mergeCell ref="C519:C529"/>
    <mergeCell ref="D519:D529"/>
    <mergeCell ref="E519:E529"/>
    <mergeCell ref="C531:C536"/>
    <mergeCell ref="D531:D536"/>
    <mergeCell ref="E531:E536"/>
    <mergeCell ref="F531:F536"/>
    <mergeCell ref="B248:B269"/>
    <mergeCell ref="G189:H189"/>
    <mergeCell ref="G198:H198"/>
    <mergeCell ref="G200:H200"/>
    <mergeCell ref="G202:H202"/>
    <mergeCell ref="G204:H204"/>
    <mergeCell ref="G207:H207"/>
    <mergeCell ref="G209:H209"/>
    <mergeCell ref="E215:E237"/>
    <mergeCell ref="F215:F237"/>
    <mergeCell ref="C239:C246"/>
    <mergeCell ref="D239:D246"/>
    <mergeCell ref="E239:E246"/>
    <mergeCell ref="F239:F246"/>
    <mergeCell ref="C269:F269"/>
    <mergeCell ref="C189:C213"/>
    <mergeCell ref="D189:D213"/>
    <mergeCell ref="E189:E213"/>
    <mergeCell ref="F189:F213"/>
    <mergeCell ref="C215:C237"/>
    <mergeCell ref="D215:D237"/>
    <mergeCell ref="G232:H232"/>
    <mergeCell ref="G235:H235"/>
    <mergeCell ref="G237:G238"/>
    <mergeCell ref="H237:H238"/>
    <mergeCell ref="C238:F238"/>
    <mergeCell ref="B239:B247"/>
    <mergeCell ref="G239:H239"/>
    <mergeCell ref="G244:H244"/>
    <mergeCell ref="G211:H211"/>
    <mergeCell ref="G213:G214"/>
    <mergeCell ref="H213:H214"/>
    <mergeCell ref="C214:F214"/>
    <mergeCell ref="G215:H215"/>
    <mergeCell ref="G221:H221"/>
    <mergeCell ref="B189:B214"/>
    <mergeCell ref="B215:B238"/>
    <mergeCell ref="B144:B174"/>
    <mergeCell ref="G144:H144"/>
    <mergeCell ref="G148:H148"/>
    <mergeCell ref="G150:H150"/>
    <mergeCell ref="G152:H152"/>
    <mergeCell ref="G156:H156"/>
    <mergeCell ref="G158:H158"/>
    <mergeCell ref="G163:H163"/>
    <mergeCell ref="B175:B188"/>
    <mergeCell ref="G175:H175"/>
    <mergeCell ref="G180:H180"/>
    <mergeCell ref="G182:H182"/>
    <mergeCell ref="G184:H184"/>
    <mergeCell ref="G187:G188"/>
    <mergeCell ref="H187:H188"/>
    <mergeCell ref="C188:F188"/>
    <mergeCell ref="C175:C187"/>
    <mergeCell ref="D175:D187"/>
    <mergeCell ref="G166:H166"/>
    <mergeCell ref="G173:G174"/>
    <mergeCell ref="H173:H174"/>
    <mergeCell ref="C174:F174"/>
    <mergeCell ref="C144:C173"/>
    <mergeCell ref="D144:D173"/>
    <mergeCell ref="E144:E173"/>
    <mergeCell ref="F144:F173"/>
    <mergeCell ref="E175:E187"/>
    <mergeCell ref="F175:F187"/>
    <mergeCell ref="D113:D133"/>
    <mergeCell ref="E113:E133"/>
    <mergeCell ref="F113:F133"/>
    <mergeCell ref="F135:F142"/>
    <mergeCell ref="B113:B134"/>
    <mergeCell ref="G113:H113"/>
    <mergeCell ref="G115:H115"/>
    <mergeCell ref="G118:H118"/>
    <mergeCell ref="G120:H120"/>
    <mergeCell ref="G124:H124"/>
    <mergeCell ref="G126:H126"/>
    <mergeCell ref="G128:H128"/>
    <mergeCell ref="G130:H130"/>
    <mergeCell ref="B135:B143"/>
    <mergeCell ref="G135:H135"/>
    <mergeCell ref="G137:H137"/>
    <mergeCell ref="G140:H140"/>
    <mergeCell ref="G142:G143"/>
    <mergeCell ref="H142:H143"/>
    <mergeCell ref="C143:F143"/>
    <mergeCell ref="C135:C142"/>
    <mergeCell ref="D135:D142"/>
    <mergeCell ref="E135:E142"/>
    <mergeCell ref="A215:A238"/>
    <mergeCell ref="A239:A247"/>
    <mergeCell ref="A76:A91"/>
    <mergeCell ref="A92:A112"/>
    <mergeCell ref="A113:A134"/>
    <mergeCell ref="A135:A143"/>
    <mergeCell ref="G76:H76"/>
    <mergeCell ref="G80:H80"/>
    <mergeCell ref="G85:H85"/>
    <mergeCell ref="G88:H88"/>
    <mergeCell ref="G90:G91"/>
    <mergeCell ref="H90:H91"/>
    <mergeCell ref="C112:F112"/>
    <mergeCell ref="C92:C111"/>
    <mergeCell ref="D92:D111"/>
    <mergeCell ref="E92:E111"/>
    <mergeCell ref="F92:F111"/>
    <mergeCell ref="B76:B91"/>
    <mergeCell ref="C91:F91"/>
    <mergeCell ref="C76:C90"/>
    <mergeCell ref="D76:D90"/>
    <mergeCell ref="E76:E90"/>
    <mergeCell ref="B92:B112"/>
    <mergeCell ref="G92:H92"/>
    <mergeCell ref="A144:A174"/>
    <mergeCell ref="A175:A188"/>
    <mergeCell ref="A189:A214"/>
    <mergeCell ref="B2:B7"/>
    <mergeCell ref="G2:H2"/>
    <mergeCell ref="G4:H4"/>
    <mergeCell ref="G6:G7"/>
    <mergeCell ref="H6:H7"/>
    <mergeCell ref="C7:F7"/>
    <mergeCell ref="C2:C6"/>
    <mergeCell ref="F76:F90"/>
    <mergeCell ref="A2:A7"/>
    <mergeCell ref="A8:A37"/>
    <mergeCell ref="A38:A75"/>
    <mergeCell ref="G95:H95"/>
    <mergeCell ref="G98:H98"/>
    <mergeCell ref="G101:H101"/>
    <mergeCell ref="G103:H103"/>
    <mergeCell ref="G105:H105"/>
    <mergeCell ref="G107:H107"/>
    <mergeCell ref="G111:G112"/>
    <mergeCell ref="H111:H112"/>
    <mergeCell ref="G133:G134"/>
    <mergeCell ref="H133:H134"/>
    <mergeCell ref="G27:H27"/>
    <mergeCell ref="G29:H29"/>
    <mergeCell ref="G31:H31"/>
    <mergeCell ref="G34:H34"/>
    <mergeCell ref="G36:G37"/>
    <mergeCell ref="H36:H37"/>
    <mergeCell ref="D2:D6"/>
    <mergeCell ref="E2:E6"/>
    <mergeCell ref="F2:F6"/>
    <mergeCell ref="G8:H8"/>
    <mergeCell ref="G12:H12"/>
    <mergeCell ref="G14:H14"/>
    <mergeCell ref="G16:H16"/>
    <mergeCell ref="G21:H21"/>
    <mergeCell ref="G23:H23"/>
    <mergeCell ref="C37:F37"/>
    <mergeCell ref="C8:C36"/>
    <mergeCell ref="D8:D36"/>
    <mergeCell ref="E8:E36"/>
    <mergeCell ref="F8:F36"/>
    <mergeCell ref="B38:B75"/>
    <mergeCell ref="C75:F75"/>
    <mergeCell ref="C38:C74"/>
    <mergeCell ref="D38:D74"/>
    <mergeCell ref="E38:E74"/>
    <mergeCell ref="B8:B37"/>
    <mergeCell ref="C248:C268"/>
    <mergeCell ref="D248:D268"/>
    <mergeCell ref="E248:E268"/>
    <mergeCell ref="F248:F268"/>
    <mergeCell ref="F38:F74"/>
    <mergeCell ref="G246:G247"/>
    <mergeCell ref="H246:H247"/>
    <mergeCell ref="C247:F247"/>
    <mergeCell ref="G248:H248"/>
    <mergeCell ref="G252:H252"/>
    <mergeCell ref="G63:H63"/>
    <mergeCell ref="G65:H65"/>
    <mergeCell ref="G67:H67"/>
    <mergeCell ref="G69:H69"/>
    <mergeCell ref="G74:G75"/>
    <mergeCell ref="H74:H75"/>
    <mergeCell ref="G38:H38"/>
    <mergeCell ref="G44:H44"/>
    <mergeCell ref="G55:H55"/>
    <mergeCell ref="G57:H57"/>
    <mergeCell ref="G59:H59"/>
    <mergeCell ref="G61:H61"/>
    <mergeCell ref="C134:F134"/>
    <mergeCell ref="C113:C133"/>
    <mergeCell ref="A248:A269"/>
    <mergeCell ref="A270:A291"/>
    <mergeCell ref="A292:A318"/>
    <mergeCell ref="A319:A326"/>
    <mergeCell ref="B292:B318"/>
    <mergeCell ref="G292:H292"/>
    <mergeCell ref="G278:H278"/>
    <mergeCell ref="G284:H284"/>
    <mergeCell ref="G286:H286"/>
    <mergeCell ref="G288:H288"/>
    <mergeCell ref="G290:G291"/>
    <mergeCell ref="H290:H291"/>
    <mergeCell ref="G323:H323"/>
    <mergeCell ref="G268:G269"/>
    <mergeCell ref="H268:H269"/>
    <mergeCell ref="B270:B291"/>
    <mergeCell ref="G270:H270"/>
    <mergeCell ref="G272:H272"/>
    <mergeCell ref="G274:H274"/>
    <mergeCell ref="G276:H276"/>
    <mergeCell ref="G257:H257"/>
    <mergeCell ref="G261:H261"/>
    <mergeCell ref="G264:H264"/>
    <mergeCell ref="G266:H266"/>
    <mergeCell ref="G300:H300"/>
    <mergeCell ref="G303:H303"/>
    <mergeCell ref="G305:H305"/>
    <mergeCell ref="G307:H307"/>
    <mergeCell ref="G309:H309"/>
    <mergeCell ref="G313:H313"/>
    <mergeCell ref="C291:F291"/>
    <mergeCell ref="B319:B326"/>
    <mergeCell ref="G319:H319"/>
    <mergeCell ref="C326:F326"/>
    <mergeCell ref="D292:D317"/>
    <mergeCell ref="E292:E317"/>
    <mergeCell ref="F292:F317"/>
    <mergeCell ref="G315:H315"/>
    <mergeCell ref="G317:G318"/>
    <mergeCell ref="H317:H318"/>
    <mergeCell ref="C318:F318"/>
    <mergeCell ref="H325:H326"/>
    <mergeCell ref="A541:B541"/>
    <mergeCell ref="C541:F541"/>
    <mergeCell ref="A538:E538"/>
    <mergeCell ref="F538:H538"/>
    <mergeCell ref="A539:B539"/>
    <mergeCell ref="A540:B540"/>
    <mergeCell ref="C540:F540"/>
    <mergeCell ref="F519:F529"/>
    <mergeCell ref="G519:H519"/>
    <mergeCell ref="C530:F530"/>
    <mergeCell ref="G529:G530"/>
    <mergeCell ref="H529:H530"/>
    <mergeCell ref="A519:A530"/>
    <mergeCell ref="B519:B530"/>
    <mergeCell ref="A531:A537"/>
    <mergeCell ref="B531:B537"/>
    <mergeCell ref="G527:H527"/>
    <mergeCell ref="G344:H344"/>
    <mergeCell ref="G346:H346"/>
    <mergeCell ref="G348:H348"/>
    <mergeCell ref="G350:G351"/>
    <mergeCell ref="C539:F539"/>
    <mergeCell ref="H350:H351"/>
    <mergeCell ref="C351:F351"/>
    <mergeCell ref="C319:C325"/>
    <mergeCell ref="D319:D325"/>
    <mergeCell ref="E319:E325"/>
    <mergeCell ref="F319:F325"/>
    <mergeCell ref="C327:C350"/>
    <mergeCell ref="D327:D350"/>
    <mergeCell ref="E327:E350"/>
    <mergeCell ref="G321:H321"/>
    <mergeCell ref="G325:G326"/>
    <mergeCell ref="B327:B351"/>
    <mergeCell ref="G327:H327"/>
    <mergeCell ref="G332:H332"/>
    <mergeCell ref="G329:H329"/>
    <mergeCell ref="G335:H335"/>
    <mergeCell ref="G337:H337"/>
    <mergeCell ref="G340:H340"/>
    <mergeCell ref="G342:H342"/>
    <mergeCell ref="F327:F350"/>
    <mergeCell ref="A327:A351"/>
    <mergeCell ref="A365:A381"/>
    <mergeCell ref="B365:B381"/>
    <mergeCell ref="G365:H365"/>
    <mergeCell ref="G367:H367"/>
    <mergeCell ref="G378:H378"/>
    <mergeCell ref="G380:G381"/>
    <mergeCell ref="H380:H381"/>
    <mergeCell ref="C381:F381"/>
    <mergeCell ref="C365:C380"/>
    <mergeCell ref="A352:A364"/>
    <mergeCell ref="B352:B364"/>
    <mergeCell ref="G352:H352"/>
    <mergeCell ref="G354:H354"/>
    <mergeCell ref="G357:H357"/>
    <mergeCell ref="G359:H359"/>
    <mergeCell ref="G361:H361"/>
    <mergeCell ref="G363:G364"/>
    <mergeCell ref="H363:H364"/>
    <mergeCell ref="C364:F364"/>
    <mergeCell ref="C352:C363"/>
    <mergeCell ref="D352:D363"/>
    <mergeCell ref="E352:E363"/>
    <mergeCell ref="F352:F363"/>
    <mergeCell ref="D365:D380"/>
    <mergeCell ref="E365:E380"/>
    <mergeCell ref="F365:F380"/>
    <mergeCell ref="A382:A399"/>
    <mergeCell ref="B382:B399"/>
    <mergeCell ref="G382:H382"/>
    <mergeCell ref="G384:H384"/>
    <mergeCell ref="G387:H387"/>
    <mergeCell ref="G390:H390"/>
    <mergeCell ref="G392:H392"/>
    <mergeCell ref="G394:H394"/>
    <mergeCell ref="G396:H396"/>
    <mergeCell ref="G398:G399"/>
    <mergeCell ref="H398:H399"/>
    <mergeCell ref="C399:F399"/>
    <mergeCell ref="C382:C398"/>
    <mergeCell ref="D382:D398"/>
    <mergeCell ref="E382:E398"/>
    <mergeCell ref="F382:F398"/>
    <mergeCell ref="A423:A459"/>
    <mergeCell ref="B423:B459"/>
    <mergeCell ref="G423:H423"/>
    <mergeCell ref="G426:H426"/>
    <mergeCell ref="G430:H430"/>
    <mergeCell ref="G433:H433"/>
    <mergeCell ref="G444:H444"/>
    <mergeCell ref="G447:H447"/>
    <mergeCell ref="A400:A422"/>
    <mergeCell ref="B400:B422"/>
    <mergeCell ref="G400:H400"/>
    <mergeCell ref="G403:H403"/>
    <mergeCell ref="G410:H410"/>
    <mergeCell ref="G421:G422"/>
    <mergeCell ref="H421:H422"/>
    <mergeCell ref="C422:F422"/>
    <mergeCell ref="C400:C421"/>
    <mergeCell ref="D400:D421"/>
    <mergeCell ref="G458:G459"/>
    <mergeCell ref="H458:H459"/>
    <mergeCell ref="C459:F459"/>
    <mergeCell ref="C423:C458"/>
    <mergeCell ref="D423:D458"/>
    <mergeCell ref="E423:E458"/>
    <mergeCell ref="F423:F458"/>
    <mergeCell ref="E400:E421"/>
    <mergeCell ref="F400:F421"/>
    <mergeCell ref="G471:H471"/>
    <mergeCell ref="G474:H474"/>
    <mergeCell ref="G476:H476"/>
    <mergeCell ref="G478:H478"/>
    <mergeCell ref="G480:H480"/>
    <mergeCell ref="A460:A470"/>
    <mergeCell ref="B460:B470"/>
    <mergeCell ref="G460:H460"/>
    <mergeCell ref="G463:H463"/>
    <mergeCell ref="G465:H465"/>
    <mergeCell ref="G467:H467"/>
    <mergeCell ref="G469:G470"/>
    <mergeCell ref="H469:H470"/>
    <mergeCell ref="C470:F470"/>
    <mergeCell ref="C460:C469"/>
    <mergeCell ref="C489:F489"/>
    <mergeCell ref="C471:C488"/>
    <mergeCell ref="D471:D488"/>
    <mergeCell ref="E471:E488"/>
    <mergeCell ref="F471:F488"/>
    <mergeCell ref="D460:D469"/>
    <mergeCell ref="E460:E469"/>
    <mergeCell ref="F460:F469"/>
    <mergeCell ref="A471:A489"/>
    <mergeCell ref="B471:B489"/>
    <mergeCell ref="G490:H490"/>
    <mergeCell ref="G493:H493"/>
    <mergeCell ref="G495:H495"/>
    <mergeCell ref="G497:H497"/>
    <mergeCell ref="G500:H500"/>
    <mergeCell ref="G502:H502"/>
    <mergeCell ref="G504:G505"/>
    <mergeCell ref="H504:H505"/>
    <mergeCell ref="G482:H482"/>
    <mergeCell ref="G484:H484"/>
    <mergeCell ref="G486:H486"/>
    <mergeCell ref="G488:G489"/>
    <mergeCell ref="H488:H489"/>
    <mergeCell ref="C490:C504"/>
    <mergeCell ref="D490:D504"/>
    <mergeCell ref="E490:E504"/>
    <mergeCell ref="F490:F504"/>
    <mergeCell ref="A506:A518"/>
    <mergeCell ref="B506:B518"/>
    <mergeCell ref="C518:F518"/>
    <mergeCell ref="C506:C517"/>
    <mergeCell ref="D506:D517"/>
    <mergeCell ref="A490:A505"/>
    <mergeCell ref="B490:B505"/>
    <mergeCell ref="E506:E517"/>
    <mergeCell ref="F506:F517"/>
    <mergeCell ref="G506:H506"/>
    <mergeCell ref="G510:H510"/>
    <mergeCell ref="G513:H513"/>
    <mergeCell ref="G515:H515"/>
    <mergeCell ref="G517:G518"/>
    <mergeCell ref="H517:H518"/>
    <mergeCell ref="C505:F50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2025-07-02T13:00:32Z</dcterms:modified>
</cp:coreProperties>
</file>